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бмен\Герасимов Г.Н\"/>
    </mc:Choice>
  </mc:AlternateContent>
  <bookViews>
    <workbookView xWindow="0" yWindow="0" windowWidth="12780" windowHeight="4500" activeTab="2"/>
  </bookViews>
  <sheets>
    <sheet name="Приложение 6.1" sheetId="12" r:id="rId1"/>
    <sheet name="Приложение 6.2" sheetId="10" r:id="rId2"/>
    <sheet name="Приложение 6.3" sheetId="9" r:id="rId3"/>
  </sheets>
  <definedNames>
    <definedName name="_xlnm._FilterDatabase" localSheetId="0" hidden="1">'Приложение 6.1'!$A$20:$N$132</definedName>
    <definedName name="_xlnm.Print_Titles" localSheetId="0">'Приложение 6.1'!$20:$20</definedName>
    <definedName name="_xlnm.Print_Titles" localSheetId="2">'Приложение 6.3'!$19:$19</definedName>
    <definedName name="_xlnm.Print_Area" localSheetId="0">'Приложение 6.1'!$A$1:$O$132</definedName>
    <definedName name="_xlnm.Print_Area" localSheetId="1">'Приложение 6.2'!$A$1:$E$54</definedName>
    <definedName name="_xlnm.Print_Area" localSheetId="2">'Приложение 6.3'!$A$1:$R$105</definedName>
  </definedNames>
  <calcPr calcId="162913"/>
</workbook>
</file>

<file path=xl/calcChain.xml><?xml version="1.0" encoding="utf-8"?>
<calcChain xmlns="http://schemas.openxmlformats.org/spreadsheetml/2006/main">
  <c r="C24" i="10" l="1"/>
  <c r="C21" i="10" s="1"/>
  <c r="D24" i="10"/>
  <c r="D21" i="10" s="1"/>
  <c r="C28" i="10"/>
  <c r="D28" i="10"/>
  <c r="C20" i="10" l="1"/>
  <c r="C44" i="10" s="1"/>
  <c r="D20" i="10"/>
  <c r="D44" i="10" s="1"/>
  <c r="I25" i="12" l="1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3" i="12"/>
  <c r="I64" i="12"/>
  <c r="I66" i="12"/>
  <c r="I67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9" i="12"/>
  <c r="I100" i="12"/>
  <c r="I101" i="12"/>
  <c r="I102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24" i="12"/>
  <c r="I65" i="12" l="1"/>
  <c r="I39" i="12"/>
  <c r="I23" i="12"/>
  <c r="I103" i="12"/>
  <c r="I98" i="12"/>
  <c r="I68" i="12"/>
  <c r="I22" i="12"/>
  <c r="I97" i="12" l="1"/>
  <c r="I21" i="12" s="1"/>
  <c r="E68" i="12"/>
  <c r="F68" i="12"/>
  <c r="G68" i="12"/>
  <c r="H68" i="12"/>
  <c r="E65" i="12"/>
  <c r="F65" i="12"/>
  <c r="G65" i="12"/>
  <c r="H65" i="12"/>
  <c r="E39" i="12"/>
  <c r="F39" i="12"/>
  <c r="H39" i="12"/>
  <c r="D98" i="12"/>
  <c r="E98" i="12"/>
  <c r="F98" i="12"/>
  <c r="G98" i="12"/>
  <c r="H98" i="12"/>
  <c r="D103" i="12"/>
  <c r="E103" i="12"/>
  <c r="F103" i="12"/>
  <c r="G103" i="12"/>
  <c r="H103" i="12"/>
  <c r="J25" i="12"/>
  <c r="K25" i="12" s="1"/>
  <c r="J26" i="12"/>
  <c r="K26" i="12" s="1"/>
  <c r="J27" i="12"/>
  <c r="J28" i="12"/>
  <c r="K28" i="12" s="1"/>
  <c r="J29" i="12"/>
  <c r="K29" i="12" s="1"/>
  <c r="J30" i="12"/>
  <c r="K30" i="12" s="1"/>
  <c r="J31" i="12"/>
  <c r="K31" i="12" s="1"/>
  <c r="J32" i="12"/>
  <c r="K32" i="12" s="1"/>
  <c r="J33" i="12"/>
  <c r="K33" i="12" s="1"/>
  <c r="J34" i="12"/>
  <c r="K34" i="12" s="1"/>
  <c r="J35" i="12"/>
  <c r="K35" i="12" s="1"/>
  <c r="J36" i="12"/>
  <c r="K36" i="12" s="1"/>
  <c r="J37" i="12"/>
  <c r="K37" i="12" s="1"/>
  <c r="J38" i="12"/>
  <c r="K38" i="12" s="1"/>
  <c r="J40" i="12"/>
  <c r="J41" i="12"/>
  <c r="K41" i="12" s="1"/>
  <c r="J42" i="12"/>
  <c r="K42" i="12" s="1"/>
  <c r="J43" i="12"/>
  <c r="K43" i="12" s="1"/>
  <c r="J44" i="12"/>
  <c r="K44" i="12" s="1"/>
  <c r="J45" i="12"/>
  <c r="K45" i="12" s="1"/>
  <c r="J46" i="12"/>
  <c r="K46" i="12" s="1"/>
  <c r="J47" i="12"/>
  <c r="K47" i="12" s="1"/>
  <c r="J48" i="12"/>
  <c r="K48" i="12" s="1"/>
  <c r="J49" i="12"/>
  <c r="K49" i="12" s="1"/>
  <c r="J50" i="12"/>
  <c r="K50" i="12" s="1"/>
  <c r="J51" i="12"/>
  <c r="K51" i="12" s="1"/>
  <c r="J52" i="12"/>
  <c r="K52" i="12" s="1"/>
  <c r="J53" i="12"/>
  <c r="K53" i="12" s="1"/>
  <c r="J54" i="12"/>
  <c r="K54" i="12" s="1"/>
  <c r="J55" i="12"/>
  <c r="K55" i="12" s="1"/>
  <c r="J56" i="12"/>
  <c r="K56" i="12" s="1"/>
  <c r="J57" i="12"/>
  <c r="K57" i="12" s="1"/>
  <c r="J58" i="12"/>
  <c r="K58" i="12" s="1"/>
  <c r="J59" i="12"/>
  <c r="K59" i="12" s="1"/>
  <c r="J60" i="12"/>
  <c r="K60" i="12" s="1"/>
  <c r="J61" i="12"/>
  <c r="K61" i="12" s="1"/>
  <c r="K62" i="12"/>
  <c r="J63" i="12"/>
  <c r="K63" i="12" s="1"/>
  <c r="J64" i="12"/>
  <c r="K64" i="12" s="1"/>
  <c r="J66" i="12"/>
  <c r="J67" i="12"/>
  <c r="K67" i="12" s="1"/>
  <c r="J69" i="12"/>
  <c r="J70" i="12"/>
  <c r="K70" i="12" s="1"/>
  <c r="J71" i="12"/>
  <c r="K71" i="12" s="1"/>
  <c r="J72" i="12"/>
  <c r="K72" i="12" s="1"/>
  <c r="J73" i="12"/>
  <c r="K73" i="12" s="1"/>
  <c r="J74" i="12"/>
  <c r="K74" i="12" s="1"/>
  <c r="J75" i="12"/>
  <c r="K75" i="12" s="1"/>
  <c r="J76" i="12"/>
  <c r="K76" i="12" s="1"/>
  <c r="J77" i="12"/>
  <c r="K77" i="12" s="1"/>
  <c r="J78" i="12"/>
  <c r="K78" i="12" s="1"/>
  <c r="J79" i="12"/>
  <c r="K79" i="12" s="1"/>
  <c r="J80" i="12"/>
  <c r="K80" i="12" s="1"/>
  <c r="J81" i="12"/>
  <c r="K81" i="12" s="1"/>
  <c r="J82" i="12"/>
  <c r="K82" i="12" s="1"/>
  <c r="J83" i="12"/>
  <c r="K83" i="12" s="1"/>
  <c r="J84" i="12"/>
  <c r="K84" i="12" s="1"/>
  <c r="J85" i="12"/>
  <c r="K85" i="12" s="1"/>
  <c r="J86" i="12"/>
  <c r="K86" i="12" s="1"/>
  <c r="J87" i="12"/>
  <c r="K87" i="12" s="1"/>
  <c r="J88" i="12"/>
  <c r="K88" i="12" s="1"/>
  <c r="J89" i="12"/>
  <c r="K89" i="12" s="1"/>
  <c r="J90" i="12"/>
  <c r="K90" i="12" s="1"/>
  <c r="J91" i="12"/>
  <c r="K91" i="12" s="1"/>
  <c r="J92" i="12"/>
  <c r="K92" i="12" s="1"/>
  <c r="J93" i="12"/>
  <c r="K93" i="12" s="1"/>
  <c r="J94" i="12"/>
  <c r="K94" i="12" s="1"/>
  <c r="J95" i="12"/>
  <c r="K95" i="12" s="1"/>
  <c r="J96" i="12"/>
  <c r="K96" i="12" s="1"/>
  <c r="J99" i="12"/>
  <c r="J100" i="12"/>
  <c r="K100" i="12" s="1"/>
  <c r="J101" i="12"/>
  <c r="K101" i="12" s="1"/>
  <c r="J102" i="12"/>
  <c r="K102" i="12" s="1"/>
  <c r="J104" i="12"/>
  <c r="J105" i="12"/>
  <c r="K105" i="12" s="1"/>
  <c r="J106" i="12"/>
  <c r="K106" i="12" s="1"/>
  <c r="J107" i="12"/>
  <c r="K107" i="12" s="1"/>
  <c r="J108" i="12"/>
  <c r="K108" i="12" s="1"/>
  <c r="J109" i="12"/>
  <c r="K109" i="12" s="1"/>
  <c r="J110" i="12"/>
  <c r="K110" i="12" s="1"/>
  <c r="J111" i="12"/>
  <c r="K111" i="12" s="1"/>
  <c r="J112" i="12"/>
  <c r="K112" i="12" s="1"/>
  <c r="J113" i="12"/>
  <c r="K113" i="12" s="1"/>
  <c r="J114" i="12"/>
  <c r="K114" i="12" s="1"/>
  <c r="J115" i="12"/>
  <c r="K115" i="12" s="1"/>
  <c r="J116" i="12"/>
  <c r="K116" i="12" s="1"/>
  <c r="J117" i="12"/>
  <c r="K117" i="12" s="1"/>
  <c r="J118" i="12"/>
  <c r="K118" i="12" s="1"/>
  <c r="J119" i="12"/>
  <c r="K119" i="12" s="1"/>
  <c r="J120" i="12"/>
  <c r="K120" i="12" s="1"/>
  <c r="J121" i="12"/>
  <c r="K121" i="12" s="1"/>
  <c r="J122" i="12"/>
  <c r="K122" i="12" s="1"/>
  <c r="J123" i="12"/>
  <c r="K123" i="12" s="1"/>
  <c r="J124" i="12"/>
  <c r="K124" i="12" s="1"/>
  <c r="J125" i="12"/>
  <c r="K125" i="12" s="1"/>
  <c r="J126" i="12"/>
  <c r="K126" i="12" s="1"/>
  <c r="J127" i="12"/>
  <c r="K127" i="12" s="1"/>
  <c r="J128" i="12"/>
  <c r="K128" i="12" s="1"/>
  <c r="J129" i="12"/>
  <c r="K129" i="12" s="1"/>
  <c r="J130" i="12"/>
  <c r="K130" i="12" s="1"/>
  <c r="J131" i="12"/>
  <c r="K131" i="12" s="1"/>
  <c r="C103" i="12"/>
  <c r="C98" i="12"/>
  <c r="C62" i="12"/>
  <c r="C65" i="12"/>
  <c r="C68" i="12"/>
  <c r="C39" i="12"/>
  <c r="C23" i="12"/>
  <c r="K66" i="12" l="1"/>
  <c r="J65" i="12"/>
  <c r="K104" i="12"/>
  <c r="J103" i="12"/>
  <c r="K103" i="12" s="1"/>
  <c r="K99" i="12"/>
  <c r="J98" i="12"/>
  <c r="K69" i="12"/>
  <c r="J68" i="12"/>
  <c r="K40" i="12"/>
  <c r="J39" i="12"/>
  <c r="K27" i="12"/>
  <c r="J23" i="12"/>
  <c r="J22" i="12" s="1"/>
  <c r="E97" i="12"/>
  <c r="H97" i="12"/>
  <c r="D97" i="12"/>
  <c r="F97" i="12"/>
  <c r="G97" i="12"/>
  <c r="C97" i="12"/>
  <c r="C22" i="12"/>
  <c r="J21" i="12" l="1"/>
  <c r="J97" i="12"/>
  <c r="K98" i="12"/>
  <c r="C21" i="12"/>
  <c r="F30" i="9" l="1"/>
  <c r="J24" i="12" l="1"/>
  <c r="K24" i="12" s="1"/>
  <c r="K68" i="12"/>
  <c r="K65" i="12"/>
  <c r="K39" i="12"/>
  <c r="G39" i="12"/>
  <c r="E23" i="12"/>
  <c r="F23" i="12"/>
  <c r="G23" i="12"/>
  <c r="H23" i="12"/>
  <c r="D68" i="12"/>
  <c r="D65" i="12"/>
  <c r="D39" i="12"/>
  <c r="D23" i="12"/>
  <c r="F71" i="9"/>
  <c r="I71" i="9"/>
  <c r="J71" i="9"/>
  <c r="F69" i="9"/>
  <c r="I69" i="9"/>
  <c r="J69" i="9"/>
  <c r="F43" i="9"/>
  <c r="I43" i="9"/>
  <c r="J43" i="9"/>
  <c r="F40" i="9"/>
  <c r="I40" i="9"/>
  <c r="J40" i="9"/>
  <c r="F37" i="9"/>
  <c r="I37" i="9"/>
  <c r="J37" i="9"/>
  <c r="I30" i="9"/>
  <c r="J30" i="9"/>
  <c r="F22" i="9"/>
  <c r="I22" i="9"/>
  <c r="J22" i="9"/>
  <c r="E71" i="9"/>
  <c r="E69" i="9"/>
  <c r="E43" i="9"/>
  <c r="E40" i="9"/>
  <c r="E37" i="9"/>
  <c r="E30" i="9"/>
  <c r="E22" i="9"/>
  <c r="G22" i="12" l="1"/>
  <c r="D22" i="12"/>
  <c r="J21" i="9"/>
  <c r="J68" i="9"/>
  <c r="F22" i="12"/>
  <c r="E22" i="12"/>
  <c r="K23" i="12"/>
  <c r="F68" i="9"/>
  <c r="F21" i="9"/>
  <c r="I21" i="9"/>
  <c r="I68" i="9"/>
  <c r="H22" i="12"/>
  <c r="H21" i="12" s="1"/>
  <c r="E68" i="9"/>
  <c r="E21" i="9"/>
  <c r="K97" i="12" l="1"/>
  <c r="G21" i="12"/>
  <c r="E21" i="12"/>
  <c r="F21" i="12"/>
  <c r="D21" i="12"/>
  <c r="J20" i="9"/>
  <c r="I20" i="9"/>
  <c r="K22" i="12"/>
  <c r="F20" i="9"/>
  <c r="E20" i="9"/>
  <c r="K21" i="12" l="1"/>
</calcChain>
</file>

<file path=xl/sharedStrings.xml><?xml version="1.0" encoding="utf-8"?>
<sst xmlns="http://schemas.openxmlformats.org/spreadsheetml/2006/main" count="607" uniqueCount="302">
  <si>
    <t>№№</t>
  </si>
  <si>
    <t>Наименование объекта</t>
  </si>
  <si>
    <t>МВт</t>
  </si>
  <si>
    <t>Гкал/ч</t>
  </si>
  <si>
    <t>км</t>
  </si>
  <si>
    <t>МВА</t>
  </si>
  <si>
    <t>млн.руб.</t>
  </si>
  <si>
    <t>Техническое перевооружение и реконструкция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</si>
  <si>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</si>
  <si>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</si>
  <si>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>1.4.</t>
  </si>
  <si>
    <t>Установка устройств регулирования напряжения и компенсации реактивной мощности</t>
  </si>
  <si>
    <t>1.5.</t>
  </si>
  <si>
    <t>Прочие направления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</si>
  <si>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</si>
  <si>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</si>
  <si>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</si>
  <si>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</si>
  <si>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</si>
  <si>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</si>
  <si>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к приказу Минэнерго России</t>
  </si>
  <si>
    <t>от 24 марта 2010 г. № 114</t>
  </si>
  <si>
    <t>Утверждаю</t>
  </si>
  <si>
    <t>Начальник производственно-технического отдела</t>
  </si>
  <si>
    <t>от «24» марта 2010 г. № 114</t>
  </si>
  <si>
    <t>М.П.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</si>
  <si>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</si>
  <si>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</si>
  <si>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</si>
  <si>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</si>
  <si>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</si>
  <si>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</si>
  <si>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</si>
  <si>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</si>
  <si>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</si>
  <si>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</si>
  <si>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</si>
  <si>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</si>
  <si>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</si>
  <si>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</si>
  <si>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</si>
  <si>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</si>
  <si>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1.1.</t>
  </si>
  <si>
    <t>1.2.</t>
  </si>
  <si>
    <t>1.3.</t>
  </si>
  <si>
    <t>№ п/п</t>
  </si>
  <si>
    <t>Наименование проекта</t>
  </si>
  <si>
    <t>ВСЕГО</t>
  </si>
  <si>
    <t>Недоиспользованная амортизация прошлых лет</t>
  </si>
  <si>
    <t>Источник финансирования</t>
  </si>
  <si>
    <t>Собственные средства</t>
  </si>
  <si>
    <t>Прибыль, направляемая на инвестиции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</si>
  <si>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</si>
  <si>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</si>
  <si>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</si>
  <si>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</si>
  <si>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</si>
  <si>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</si>
  <si>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</si>
  <si>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</si>
  <si>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</si>
  <si>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</si>
  <si>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</si>
  <si>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</si>
  <si>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</si>
  <si>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</si>
  <si>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</si>
  <si>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</si>
  <si>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</si>
  <si>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</si>
  <si>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Возврат НДС</t>
  </si>
  <si>
    <t>Прочие собственные средства</t>
  </si>
  <si>
    <t xml:space="preserve">1.4.1. </t>
  </si>
  <si>
    <t>в т.ч. средства допэмиссии</t>
  </si>
  <si>
    <t>Остаток собственных средств на начало года</t>
  </si>
  <si>
    <t>Привлеченные средства, в т.ч.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</si>
  <si>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</si>
  <si>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</si>
  <si>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</si>
  <si>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</si>
  <si>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</si>
  <si>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</si>
  <si>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</si>
  <si>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</si>
  <si>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</si>
  <si>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</si>
  <si>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</si>
  <si>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</si>
  <si>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</si>
  <si>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</si>
  <si>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</si>
  <si>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</si>
  <si>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 план, в соответствии с утвержденной инвестиционной программой</t>
  </si>
  <si>
    <t>** накопленным итогом за год</t>
  </si>
  <si>
    <t>Освоено 
(закрыто актами 
выполненных работ)
млн.руб.</t>
  </si>
  <si>
    <t>Введено оформлено актами ввода в эксплуатацию)
млн.руб.</t>
  </si>
  <si>
    <t>Отклонение ***</t>
  </si>
  <si>
    <t>Причины отклонений</t>
  </si>
  <si>
    <t>%</t>
  </si>
  <si>
    <t>в том числе за счет</t>
  </si>
  <si>
    <t>план**</t>
  </si>
  <si>
    <t>факт***</t>
  </si>
  <si>
    <t>факт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</si>
  <si>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</si>
  <si>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</si>
  <si>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Приложение № 6.1</t>
  </si>
  <si>
    <t>Приложение  № 6.2</t>
  </si>
  <si>
    <t>Объем финансирования (отчетный год)</t>
  </si>
  <si>
    <t>план*</t>
  </si>
  <si>
    <t>факт**</t>
  </si>
  <si>
    <t>Приложение  № 6.3</t>
  </si>
  <si>
    <t>Ввод мощностей</t>
  </si>
  <si>
    <t>Вывод мощностей</t>
  </si>
  <si>
    <t>* план в соответствии с утвержденной инвестиционной программой</t>
  </si>
  <si>
    <t xml:space="preserve">Отчет об исполнении инвестиционной программы, млн. рублей </t>
  </si>
  <si>
    <t>Отчет об источниках финансирования инвестиционных программ, млн. рублей</t>
  </si>
  <si>
    <t xml:space="preserve"> филиал "Камчатский" АО "Оборонэнерго" субъект Камчатский край</t>
  </si>
  <si>
    <t>«___» _______ 2017 года</t>
  </si>
  <si>
    <t>1</t>
  </si>
  <si>
    <t>1.1</t>
  </si>
  <si>
    <t>4</t>
  </si>
  <si>
    <t>Замена МВ на ВВ на РП-3, П-К, (оборудование), инв №. 865117088 - 12 шт.</t>
  </si>
  <si>
    <t>5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</si>
  <si>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</si>
  <si>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6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</si>
  <si>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</si>
  <si>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7</t>
  </si>
  <si>
    <t>КЛ 0,4 кВ ТП-388 – Кронштадская 12, инв. № 865116333</t>
  </si>
  <si>
    <t>1.2</t>
  </si>
  <si>
    <t>Реконструкция ОРУ-35 кВ с установкой двух линейных ячеек на РТП-Приморская 110/35/6кВ мкр. Сельдевая (оборудование) инв. № 865116898</t>
  </si>
  <si>
    <t>2</t>
  </si>
  <si>
    <t>Установка устройства микропроцессорной защиты на РП-3, П-К (оборудование), инв. № 865117088, ТОР-200 Л - 12 шт.</t>
  </si>
  <si>
    <t>3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</si>
  <si>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</si>
  <si>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</si>
  <si>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</si>
  <si>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</si>
  <si>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1.3</t>
  </si>
  <si>
    <t>Создание систем телемеханики
и связи</t>
  </si>
  <si>
    <t>Объект 1</t>
  </si>
  <si>
    <t>Объект 2</t>
  </si>
  <si>
    <t>1.4</t>
  </si>
  <si>
    <t>1.5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</si>
  <si>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</si>
  <si>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</si>
  <si>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</si>
  <si>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8</t>
  </si>
  <si>
    <t>Высоковольтная испытательная лаборатория ЛЭИС-100КМ</t>
  </si>
  <si>
    <t>9</t>
  </si>
  <si>
    <t>Реконструкция "РТП Приморская" Ограждение</t>
  </si>
  <si>
    <t>10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</si>
  <si>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</si>
  <si>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14</t>
  </si>
  <si>
    <t>Реконструкция ВЛ-0,4 кВ МТП-848 ф.1 - ул 2-я Шевченко (поселок) инв. № 865162842</t>
  </si>
  <si>
    <t>15</t>
  </si>
  <si>
    <t>Реконструкция ВЛ-0,4 кВ ТП-219 (ПРЭС) ф.2 - ул.Красногвардейская инв.№865117183 дог87</t>
  </si>
  <si>
    <t>16</t>
  </si>
  <si>
    <t>Реконструкция ВЛ-0,4 кВ ТП-301 - ф.25, ул.  Владивостокская инв.№865183243</t>
  </si>
  <si>
    <t>17</t>
  </si>
  <si>
    <t>Реконструкция ВЛ-0,4 кВ ТП-821 ф.1 - ул.Фурманова инв №865117185</t>
  </si>
  <si>
    <t>18</t>
  </si>
  <si>
    <t>Реконструкция ВЛ-0,4 кВ ТП-839 ф.2 - ул.Степная инв № 865117187</t>
  </si>
  <si>
    <t>19</t>
  </si>
  <si>
    <t>Реконструкция ВЛ-0,4 кВ ТП-839 ф.4 - ул.Стеллера инв №865117181</t>
  </si>
  <si>
    <t>20</t>
  </si>
  <si>
    <t>Реконструкция ВЛ-0,4 кВ ТП-839 ф.4 - ул.Стеллера инв №865117181 дог 19</t>
  </si>
  <si>
    <t>21</t>
  </si>
  <si>
    <t>Реконструкция ВЛ-0,4 кВ ТП-839 ф.4 - ул.Стеллера инв №865117181 дог 87</t>
  </si>
  <si>
    <t>22</t>
  </si>
  <si>
    <t>Реконструкция ВЛ-0,4 кВ ТП-847 ф.5 - ул. 2-я Шевченко  инв №865178152</t>
  </si>
  <si>
    <t>23</t>
  </si>
  <si>
    <t>Реконструкция ВЛ-0,4 кВ ТП-847 ф.5 - ул. 2-я Шевченко  инв №865178152 дог18</t>
  </si>
  <si>
    <t>26</t>
  </si>
  <si>
    <t>Модернизация Оборудование ТП-140 инв №865116835</t>
  </si>
  <si>
    <t>48</t>
  </si>
  <si>
    <t>Реконструкция Оборудование ТП-364 инв № 865117002</t>
  </si>
  <si>
    <t>68</t>
  </si>
  <si>
    <t xml:space="preserve">Реконструкция ТП-305 ф.3 - ул.Заводская ВЛ-0,4 кВ СИП-4 4*35 0,202 км инв. №865117174 </t>
  </si>
  <si>
    <t>Модернизация Оборудование ТП-318 инв №865116865</t>
  </si>
  <si>
    <t>Модернизация Оборудование ТП-359 инв №865117005</t>
  </si>
  <si>
    <t>Реконструкция ВЛ-0,4 кВ ТП-507а ф.4 - Финский инв №865117204</t>
  </si>
  <si>
    <t>2.1</t>
  </si>
  <si>
    <t>Строительство ВЛ-6 кВ от ТП-889 до ТП-847 район п. Радыгино</t>
  </si>
  <si>
    <t>2.2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</si>
  <si>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</si>
  <si>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Объекты шифр 583 и шифр 720/Б ПС 110/6 кВ "Богатыревка"</t>
  </si>
  <si>
    <t>Объекты шифр 3002/Р и шифр 720 ПС 110/6 кВ "Чайка"</t>
  </si>
  <si>
    <t>Объект шифр 699/Р ПС 110/6 кВ "Южная" (Объект шифр  699/Р Пункт базирования надводных кораблей проекта 20380 в/ч 40149)</t>
  </si>
  <si>
    <t>Технологическое присоединение объектов инфраструктуры администрации Вилючинского городского округа</t>
  </si>
  <si>
    <t>Комплекс служебно-технических зданий ПБККС, причальный фронт ПБККС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</si>
  <si>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</si>
  <si>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</si>
  <si>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11</t>
  </si>
  <si>
    <t>Поставка автомобильной и специальной техники</t>
  </si>
  <si>
    <t>Объекты шифр 3002/ПВ Строительство и реконструкция объектов пункта погрузки изделий, Камчатский край (ПС 35 кВ Вилюй)-ИТОГО</t>
  </si>
  <si>
    <t>13</t>
  </si>
  <si>
    <t>Объект шифр 628/П Строительство и реконструкция объектов энергообеспечения войсковой части 62695,1</t>
  </si>
  <si>
    <t>24</t>
  </si>
  <si>
    <t>Реконструкция Оборудование РТП-Крашенинникова инв.№865116964</t>
  </si>
  <si>
    <t>25</t>
  </si>
  <si>
    <t>Строительство зоны хранения №1,2,3 в/ч 26942" (шифры П-42/11-1, П-41/11-2, П-41/11-3 Южные Коряки) - ПС 35/10 кВ Арсенал. ИТОГО</t>
  </si>
  <si>
    <t>27</t>
  </si>
  <si>
    <t>ВЛ-0,4 кВ (ТП-855) штаб инв. № 240 – ул. Солнечная, 41</t>
  </si>
  <si>
    <t>29</t>
  </si>
  <si>
    <t>ВЛ-0,4 кВ ТП-847 ф.6 - жилой дом (ул. 2 я Шевченко)</t>
  </si>
  <si>
    <t>41</t>
  </si>
  <si>
    <t>КЛ-0,4 кВ ТП-28 ф.4 - ул.Петра Ильичева, 38</t>
  </si>
  <si>
    <t>42</t>
  </si>
  <si>
    <t>КЛ-0,4 кВ ТП-366 ф.1 - магазин промтоваров</t>
  </si>
  <si>
    <t>43</t>
  </si>
  <si>
    <t>КЛ-0,4 кВ ТП-399 ф._ - станция тех.обслуживания</t>
  </si>
  <si>
    <t>69</t>
  </si>
  <si>
    <t>Строительство ВЛ-0,4 кВ ТП-386 ф.11 - владение 36 (СНТ "Пионер")</t>
  </si>
  <si>
    <t>Оплата процентов за привлеченные кредитные ресурсы</t>
  </si>
  <si>
    <t>Осталось профинансировать по результатам отчетного периода 2016 г.</t>
  </si>
  <si>
    <t>Заместитель директора по экономике и финансам                                       А.А. Россолов</t>
  </si>
  <si>
    <t>С.И. Павленко</t>
  </si>
  <si>
    <t>Отчет о вводах/выводах объектов в 2016 году</t>
  </si>
  <si>
    <t>Объем финансирования 2016 г.</t>
  </si>
  <si>
    <t>*  В ценах отчетного года.</t>
  </si>
  <si>
    <t>** План согласно утвержденной инвестиционной программе.</t>
  </si>
  <si>
    <t xml:space="preserve">*** Накопленным итогом за год.
</t>
  </si>
  <si>
    <t>Реконструкция ВЛЭП-0,4 кВ ТП 546-2 ,ф.5, караул, ТХ 2 СИП-4 4х35, АС35, инв. № 864014240</t>
  </si>
  <si>
    <t>Реконструкция ВЛЭП-0,4 кВ ВЛ 0,4 ТП 546-2 ф. котельная, казарма, инв. № 864014241</t>
  </si>
  <si>
    <t>Реконструкция ВЛЭП-0,4 кВ ВЛ 0,4 ТП 546-2 ф.8 - Посёлок КНС, инв. № 864014245</t>
  </si>
  <si>
    <t>Реконструкция "РТП-60" Ограждение</t>
  </si>
  <si>
    <t>Реконструкция "РТП Крашенинникова" Ограждение</t>
  </si>
  <si>
    <t>Длительное проведение закупочных процедур по выбору подрядных организаций</t>
  </si>
  <si>
    <t>Дефицит денежных средств</t>
  </si>
  <si>
    <t xml:space="preserve">Отставание от календарного графика выполняемых работ (направлена претензия с расчетом неустойки) </t>
  </si>
  <si>
    <t>Выполнение работ хозспособом</t>
  </si>
  <si>
    <t>Внеплановые работы по заявкам на тех. присоединение</t>
  </si>
  <si>
    <t xml:space="preserve">Работы ведутся с нарушением сроков </t>
  </si>
  <si>
    <t>обязательства исполняются</t>
  </si>
  <si>
    <t>Работы ведутся</t>
  </si>
  <si>
    <t>Остаток стоимости на начало 
2016 года*</t>
  </si>
  <si>
    <t>9.1.</t>
  </si>
  <si>
    <t>9.2.</t>
  </si>
  <si>
    <t xml:space="preserve"> филиал "Камчатский" АО "Оборонэнерго",  субъект -  Камчатский край</t>
  </si>
  <si>
    <t xml:space="preserve">филиала "Камчатский" АО "Оборонэнерго" </t>
  </si>
  <si>
    <t>____________________А.С. Пыжьянов</t>
  </si>
  <si>
    <t xml:space="preserve">И.о. директора - </t>
  </si>
  <si>
    <t xml:space="preserve">первый заместитель директора - главный инженер </t>
  </si>
  <si>
    <t>«__-__» _______ 2017 года</t>
  </si>
  <si>
    <t>филиал "Камчатский" АО "Оборонэнерго", субъект- Камчатский край</t>
  </si>
  <si>
    <t>Заместитель главного инженера                                                               А.А. Андреенков</t>
  </si>
  <si>
    <t>Заместитель главного инженера                                                                                                                                     А.А. Андреенков</t>
  </si>
  <si>
    <t>Начальник производственно-технического отдела                                                                                                         С.И. Павленко</t>
  </si>
  <si>
    <t>Заместитель главного инженера                                                                       А.А. Андреенков</t>
  </si>
  <si>
    <t>Стоимость по ИП 2016-2019 всего</t>
  </si>
  <si>
    <t>Замена МВ на ВВ на ТП-104 1х400 кВА (оборудование) инв. № 865117033 - 1 шт.</t>
  </si>
  <si>
    <t>Замены МВ на ВВ на ТП-105 1х630 кВА, 1х500 кВА, мкр Антенное поле, П-К (оборудование) инв. № 865117035 - 1 шт.</t>
  </si>
  <si>
    <t>Замена МВ на ВВ на ТП-128 2х630 кВА (оборудование) инв. № 865117053 - 1 шт.</t>
  </si>
  <si>
    <t>Замены МВ на ВВ на РП-14 2х400 кВА (оборудование) инв. № 865116921 - 8 шт.</t>
  </si>
  <si>
    <t>Замена МВ на ВВ на РП-7 1х250 кВА. 1х160 КВА, Приморский (оборудование) инв. № 865117000- 7шт.</t>
  </si>
  <si>
    <t>Замена МВ на ВВ на РП-1, 2х250 кВА, пос. Англичанка (оборудование) инв. № 865117087 - 2 шт.</t>
  </si>
  <si>
    <t>Замена МВ на ВВ РТП-Ягодная 35/6 кВ 2х2500 кВА, Рыбачий (оборудование) инв. № 865116967 - 12 шт.</t>
  </si>
  <si>
    <t>Установка устройства микропроцессорной защиты на ТП-104 1х400 кВА (оборудование) инв. № 865117033, ТОР -200 Л - 1шт.</t>
  </si>
  <si>
    <t>Установка дуговой защиты на ТП-104 1х400 КВА (оборудование) инв. № 865117033, ЗДЗ Бреслер - 1 шт.</t>
  </si>
  <si>
    <t>Установка устройства микропроцессорной защиты на ТП-105 1х630 кВА. 1х500 кВА. мкр. Антенное поле, П-К  (оборудование) инв. № 865117035, ТОР -200 Л - 1шт.</t>
  </si>
  <si>
    <t>Установка дуговой защиты на ТП-105 1х630 кВА. 1х500 кВА. мкр. Антенное поле, П-К  (оборудование) инв. № 865117035, ЗДЗ Бреслер - 1 шт.</t>
  </si>
  <si>
    <t>Установка устройства микропроцессорной защиты на ТП-114 2 х630 кВА, мкр. Антенное поле, П-К (оборудование) инв. № 865117041 ТОР -200 Л - 1шт.</t>
  </si>
  <si>
    <t>Установка дуговой защиты на ТП-114 2 х630 кВА, мкр. Антенное поле, П-К (оборудование) инв. № 865117041, ЗДЗ Бреслер - 1 шт.</t>
  </si>
  <si>
    <t>Установка устройства микропроцессорной защиты на ТП-128 2 х630 кВА, (оборудование) инв. № 865117053 ТОР -200 Л - 1шт.</t>
  </si>
  <si>
    <t>Установка дуговой защиты на ТП-128 2 х630 кВА, (оборудование) инв. № 865117053, ЗДЗ Бреслер - 1 шт.</t>
  </si>
  <si>
    <t>Установка устройства микропроцессорной защиты на РП-14 2х400 кВА  (оборудование) инв. № 865116921, ТОР -200 Л - 8 шт.</t>
  </si>
  <si>
    <t>Установка дуговой защиты РП-14 2х400 кВА  (оборудование) инв. № 865116921, ЗДЗ Бреслер - 8 шт.</t>
  </si>
  <si>
    <t>Установка устройства микропроцессорной защиты на РП-7 1х250 кВА, 1х160 кВА, Приморский, (оборудование) инв. № 865117000, ТОР -200 Л - 7 шт.</t>
  </si>
  <si>
    <t>Установка дуговой защиты РП-7 1х250 кВА, 1х160 кВА, Приморский, (оборудование) инв. № 865117000, ЗДЗ Бреслер - 7 шт.</t>
  </si>
  <si>
    <t>Установка микропроцессорной АЧР на РТП-Завойко 110/6 кВ 1х6300 кВА, 1х10000 кВА, П-К (оборудование) инв. № 865116885, ТОР-200 Н - 2 шт.</t>
  </si>
  <si>
    <t>Установка микропроцессорной защиты на РП-1, 2х250 кВА, пос. Англичанка (оборудование) инв. № 865117087, ТОР -200 Л - 2 шт.</t>
  </si>
  <si>
    <t>Устанвока дуговой защиты на РП-1, 2х250 кВА, пос. Англичанка (оборудование) инв. № 865117087. ЗДЗ Бреслер - 2 шт.</t>
  </si>
  <si>
    <t>Установка устройства микропроцессорной защиты на РТП-Ягодная 35/6 кВ 2х2500 кВА, Рыбачий (оборудование) инв. № 865116967, ТОР-200 Л - 12 шт.</t>
  </si>
  <si>
    <t>Комплекс измерительный для прогрузки первичным током Ретом-30 кА</t>
  </si>
  <si>
    <t>Измеритель коэффициента трансформации TTR 330</t>
  </si>
  <si>
    <t>Тестер трансформаторов тока MRCT</t>
  </si>
  <si>
    <t>Измеритель сопротивления обмоток постоянному току МТО 210</t>
  </si>
  <si>
    <t>Строительство КЛ-6 кВ от РТП "Ягодная" до РП-6</t>
  </si>
  <si>
    <t>Строительство КЛ-0.4 кВ от РУ-0.4 кВ ТП-356 до ВРУ жилого дома по ул. Мира,5</t>
  </si>
  <si>
    <t>Строительство КЛ-0.4 кВ от РУ-0.4 кВ ТП-378 до ВРУ жилого дома по ул. Мира,12</t>
  </si>
  <si>
    <t>Ограждение территории ЦМС РЭС "Вилючинский"</t>
  </si>
  <si>
    <t>25-КМЧ-2015 от 04.03.2015
договор аренды земельного участка под стр-во ПС (107 от 01.05.2016)</t>
  </si>
  <si>
    <t>29-КМЧ-2015 от 24.03.2015
договор аренды земельного участка под стр-во ПС (107 от 01.05.2016)</t>
  </si>
  <si>
    <t>38-КМЧ-2015 от 09.04.2015</t>
  </si>
  <si>
    <t>153-КМЧ-2014</t>
  </si>
  <si>
    <t>119-КМЧ-2014 от 26.08.2014 и 
37-кмч-2016 от 30.05.2016</t>
  </si>
  <si>
    <t>нет данных</t>
  </si>
  <si>
    <t>ОНМ</t>
  </si>
  <si>
    <t>216-КМЧ-2013 от 29.10.2013</t>
  </si>
  <si>
    <t>215-КМЧ-2013 от 29.10.2013</t>
  </si>
  <si>
    <t>189-2012 , д/с №1 к дог (20-2013)</t>
  </si>
  <si>
    <t>Оплата по договору № 26-КМЧ-2014 от 04.02.2014г. 03.10.2016</t>
  </si>
  <si>
    <t>87-КМЧ-2016, 116-КМЧ-2015 и 119-КМЧ-2015</t>
  </si>
  <si>
    <t xml:space="preserve">87-КМЧ-2016 (111-КМЧ-2015) </t>
  </si>
  <si>
    <t xml:space="preserve">87-КМЧ-2016, 109-КМЧ-2015 </t>
  </si>
  <si>
    <t>101-КМЧ-2016 и  22-КМЧ-2016</t>
  </si>
  <si>
    <t>101-КМЧ-2016 и  21-КМЧ-2016</t>
  </si>
  <si>
    <t>72-КМЧ-2016</t>
  </si>
  <si>
    <t>167-КМЧ-2014 от 22.12.2014</t>
  </si>
  <si>
    <t>?????</t>
  </si>
  <si>
    <t>С НДС</t>
  </si>
  <si>
    <t>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</si>
</sst>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dd/mm/yy;@"/>
    <numFmt numFmtId="166" formatCode="0.0%"/>
    <numFmt numFmtId="167" formatCode="0.0000"/>
    <numFmt numFmtId="168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</cellStyleXfs>
  <cellXfs count="226">
    <xf numFmtId="0" fontId="0" fillId="0" borderId="0" xfId="0"/>
    <xf numFmtId="0" fontId="1" fillId="0" borderId="0" xfId="1" applyFont="1" applyFill="1"/>
    <xf numFmtId="0" fontId="1" fillId="0" borderId="0" xfId="0" applyFont="1" applyFill="1" applyProtection="1"/>
    <xf numFmtId="0" fontId="1" fillId="0" borderId="0" xfId="0" applyFont="1" applyFill="1" applyAlignment="1">
      <alignment horizontal="right"/>
    </xf>
    <xf numFmtId="0" fontId="3" fillId="0" borderId="0" xfId="0" applyFont="1" applyFill="1" applyAlignment="1" applyProtection="1">
      <alignment horizontal="left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164" fontId="1" fillId="0" borderId="9" xfId="0" applyNumberFormat="1" applyFont="1" applyFill="1" applyBorder="1" applyAlignment="1" applyProtection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0" borderId="16" xfId="0" applyNumberFormat="1" applyFont="1" applyFill="1" applyBorder="1" applyAlignment="1" applyProtection="1">
      <alignment horizontal="left" vertical="center" wrapText="1"/>
    </xf>
    <xf numFmtId="164" fontId="1" fillId="0" borderId="16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1" fillId="0" borderId="13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Protection="1"/>
    <xf numFmtId="0" fontId="3" fillId="0" borderId="17" xfId="0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center"/>
    </xf>
    <xf numFmtId="49" fontId="1" fillId="0" borderId="15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left" vertical="center" wrapText="1" indent="4"/>
    </xf>
    <xf numFmtId="0" fontId="3" fillId="0" borderId="15" xfId="0" applyFont="1" applyFill="1" applyBorder="1" applyAlignment="1" applyProtection="1">
      <alignment horizontal="center" vertical="center" wrapText="1"/>
    </xf>
    <xf numFmtId="49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7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7" xfId="0" applyNumberFormat="1" applyFont="1" applyFill="1" applyBorder="1" applyAlignment="1" applyProtection="1">
      <alignment horizontal="left" vertical="center" wrapText="1"/>
      <protection locked="0"/>
    </xf>
    <xf numFmtId="167" fontId="6" fillId="0" borderId="9" xfId="0" applyNumberFormat="1" applyFont="1" applyFill="1" applyBorder="1" applyAlignment="1">
      <alignment horizontal="center" vertical="center" wrapText="1"/>
    </xf>
    <xf numFmtId="167" fontId="6" fillId="2" borderId="9" xfId="0" applyNumberFormat="1" applyFont="1" applyFill="1" applyBorder="1" applyAlignment="1">
      <alignment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167" fontId="6" fillId="3" borderId="9" xfId="0" applyNumberFormat="1" applyFont="1" applyFill="1" applyBorder="1" applyAlignment="1">
      <alignment vertical="center" wrapText="1"/>
    </xf>
    <xf numFmtId="167" fontId="7" fillId="0" borderId="9" xfId="0" applyNumberFormat="1" applyFont="1" applyFill="1" applyBorder="1" applyAlignment="1">
      <alignment horizontal="left" vertical="center" wrapText="1"/>
    </xf>
    <xf numFmtId="0" fontId="7" fillId="0" borderId="9" xfId="5" applyFont="1" applyFill="1" applyBorder="1" applyAlignment="1">
      <alignment horizontal="left" vertical="center" wrapText="1"/>
    </xf>
    <xf numFmtId="168" fontId="6" fillId="2" borderId="9" xfId="0" applyNumberFormat="1" applyFont="1" applyFill="1" applyBorder="1" applyAlignment="1">
      <alignment horizontal="center" vertical="center" wrapText="1"/>
    </xf>
    <xf numFmtId="168" fontId="7" fillId="0" borderId="9" xfId="0" applyNumberFormat="1" applyFont="1" applyFill="1" applyBorder="1" applyAlignment="1">
      <alignment horizontal="center" vertical="center" wrapText="1"/>
    </xf>
    <xf numFmtId="168" fontId="7" fillId="3" borderId="9" xfId="0" applyNumberFormat="1" applyFont="1" applyFill="1" applyBorder="1" applyAlignment="1">
      <alignment horizontal="center" vertical="center" wrapText="1"/>
    </xf>
    <xf numFmtId="167" fontId="6" fillId="2" borderId="9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0" xfId="0" applyFont="1" applyFill="1" applyProtection="1"/>
    <xf numFmtId="0" fontId="7" fillId="0" borderId="0" xfId="0" applyFont="1" applyFill="1" applyBorder="1" applyAlignment="1" applyProtection="1">
      <alignment horizontal="left" wrapText="1"/>
    </xf>
    <xf numFmtId="0" fontId="11" fillId="0" borderId="0" xfId="0" applyFont="1" applyFill="1"/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Fill="1" applyBorder="1"/>
    <xf numFmtId="0" fontId="7" fillId="0" borderId="9" xfId="0" applyFont="1" applyFill="1" applyBorder="1"/>
    <xf numFmtId="0" fontId="6" fillId="5" borderId="27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/>
    <xf numFmtId="0" fontId="10" fillId="3" borderId="9" xfId="0" applyFont="1" applyFill="1" applyBorder="1"/>
    <xf numFmtId="164" fontId="6" fillId="2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164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9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2" borderId="9" xfId="0" applyNumberFormat="1" applyFont="1" applyFill="1" applyBorder="1" applyAlignment="1">
      <alignment horizontal="center" vertical="center"/>
    </xf>
    <xf numFmtId="166" fontId="6" fillId="2" borderId="9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167" fontId="6" fillId="3" borderId="9" xfId="0" applyNumberFormat="1" applyFont="1" applyFill="1" applyBorder="1" applyAlignment="1">
      <alignment horizontal="center" vertical="center" wrapText="1"/>
    </xf>
    <xf numFmtId="167" fontId="8" fillId="0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168" fontId="6" fillId="5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 applyProtection="1">
      <alignment horizontal="center" vertical="center"/>
      <protection locked="0"/>
    </xf>
    <xf numFmtId="1" fontId="7" fillId="2" borderId="9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 applyProtection="1">
      <alignment horizontal="center" wrapText="1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64" fontId="7" fillId="0" borderId="9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/>
    <xf numFmtId="164" fontId="6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/>
    <xf numFmtId="164" fontId="6" fillId="5" borderId="13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>
      <alignment horizontal="center"/>
    </xf>
    <xf numFmtId="164" fontId="12" fillId="2" borderId="9" xfId="0" applyNumberFormat="1" applyFont="1" applyFill="1" applyBorder="1" applyAlignment="1">
      <alignment horizontal="center"/>
    </xf>
    <xf numFmtId="164" fontId="10" fillId="3" borderId="9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0" fillId="6" borderId="9" xfId="0" applyNumberFormat="1" applyFont="1" applyFill="1" applyBorder="1" applyAlignment="1">
      <alignment horizontal="center"/>
    </xf>
    <xf numFmtId="0" fontId="10" fillId="6" borderId="9" xfId="0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66" fontId="7" fillId="0" borderId="9" xfId="0" applyNumberFormat="1" applyFont="1" applyFill="1" applyBorder="1" applyAlignment="1" applyProtection="1">
      <alignment horizontal="center" vertical="center" wrapText="1"/>
    </xf>
    <xf numFmtId="167" fontId="7" fillId="3" borderId="9" xfId="0" applyNumberFormat="1" applyFont="1" applyFill="1" applyBorder="1" applyAlignment="1">
      <alignment horizontal="center" vertical="center" wrapText="1"/>
    </xf>
    <xf numFmtId="166" fontId="7" fillId="3" borderId="9" xfId="0" applyNumberFormat="1" applyFont="1" applyFill="1" applyBorder="1" applyAlignment="1" applyProtection="1">
      <alignment horizontal="center" vertical="center" wrapText="1"/>
    </xf>
    <xf numFmtId="0" fontId="17" fillId="0" borderId="0" xfId="1" applyFont="1" applyFill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/>
    <xf numFmtId="0" fontId="10" fillId="0" borderId="9" xfId="0" applyFont="1" applyFill="1" applyBorder="1" applyAlignment="1">
      <alignment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9" xfId="3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7" fontId="8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8" fontId="7" fillId="0" borderId="9" xfId="3" applyNumberFormat="1" applyFont="1" applyFill="1" applyBorder="1" applyAlignment="1">
      <alignment horizontal="center" vertical="center" wrapText="1"/>
    </xf>
    <xf numFmtId="168" fontId="7" fillId="0" borderId="9" xfId="5" applyNumberFormat="1" applyFont="1" applyFill="1" applyBorder="1" applyAlignment="1">
      <alignment horizontal="center" vertical="center" wrapText="1"/>
    </xf>
    <xf numFmtId="168" fontId="8" fillId="0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8" fontId="7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 applyProtection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168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68" fontId="15" fillId="0" borderId="0" xfId="0" applyNumberFormat="1" applyFont="1" applyFill="1" applyAlignment="1">
      <alignment horizontal="center" vertical="center"/>
    </xf>
    <xf numFmtId="167" fontId="7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8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68" fontId="7" fillId="0" borderId="9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 wrapText="1"/>
    </xf>
    <xf numFmtId="164" fontId="7" fillId="0" borderId="32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/>
    <xf numFmtId="168" fontId="1" fillId="0" borderId="11" xfId="0" applyNumberFormat="1" applyFont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/>
    </xf>
    <xf numFmtId="168" fontId="1" fillId="0" borderId="4" xfId="0" applyNumberFormat="1" applyFont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 applyProtection="1">
      <alignment horizontal="center" vertical="center"/>
      <protection locked="0"/>
    </xf>
    <xf numFmtId="168" fontId="3" fillId="3" borderId="4" xfId="0" applyNumberFormat="1" applyFont="1" applyFill="1" applyBorder="1" applyAlignment="1">
      <alignment horizontal="center" vertical="center"/>
    </xf>
    <xf numFmtId="168" fontId="3" fillId="0" borderId="10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8" fontId="6" fillId="0" borderId="13" xfId="0" applyNumberFormat="1" applyFont="1" applyFill="1" applyBorder="1" applyAlignment="1">
      <alignment horizontal="center" vertical="center" wrapText="1"/>
    </xf>
    <xf numFmtId="168" fontId="6" fillId="0" borderId="30" xfId="0" applyNumberFormat="1" applyFont="1" applyFill="1" applyBorder="1" applyAlignment="1">
      <alignment horizontal="center" vertical="center" wrapText="1"/>
    </xf>
    <xf numFmtId="168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168" fontId="6" fillId="0" borderId="9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49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0" fontId="17" fillId="0" borderId="0" xfId="1" applyFont="1" applyFill="1"/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17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 applyProtection="1">
      <alignment horizontal="left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</cellXfs>
  <cellStyles count="6">
    <cellStyle name="Обычный" xfId="0" builtinId="0"/>
    <cellStyle name="Обычный 11" xfId="5"/>
    <cellStyle name="Обычный 2 2" xfId="1"/>
    <cellStyle name="Обычный 3" xfId="3"/>
    <cellStyle name="Обычный 4" xfId="4"/>
    <cellStyle name="Обычный 7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topLeftCell="A111" zoomScale="90" zoomScaleNormal="90" zoomScaleSheetLayoutView="100" workbookViewId="0">
      <selection activeCell="F27" sqref="F27"/>
    </sheetView>
  </sheetViews>
  <sheetFormatPr defaultColWidth="9.140625" defaultRowHeight="11.25" outlineLevelCol="1" x14ac:dyDescent="0.25"/>
  <cols>
    <col min="1" max="1" width="4.5703125" style="135" bestFit="1" customWidth="1"/>
    <col min="2" max="2" width="28.140625" style="135" customWidth="1"/>
    <col min="3" max="3" width="9.28515625" style="136" customWidth="1"/>
    <col min="4" max="4" width="10.85546875" style="135" customWidth="1"/>
    <col min="5" max="5" width="9.28515625" style="135" customWidth="1"/>
    <col min="6" max="6" width="11.5703125" style="135" customWidth="1"/>
    <col min="7" max="7" width="11.85546875" style="135" customWidth="1"/>
    <col min="8" max="8" width="10.85546875" style="135" customWidth="1"/>
    <col min="9" max="9" width="12.140625" style="135" customWidth="1" outlineLevel="1"/>
    <col min="10" max="10" width="9.28515625" style="136" customWidth="1" outlineLevel="1"/>
    <col min="11" max="11" width="15.28515625" style="135" customWidth="1" outlineLevel="1"/>
    <col min="12" max="12" width="12.140625" style="135" customWidth="1" outlineLevel="1"/>
    <col min="13" max="13" width="11.7109375" style="135" customWidth="1" outlineLevel="1"/>
    <col min="14" max="14" width="22.42578125" style="135" customWidth="1"/>
    <col min="15" max="15" width="25.140625" style="151" customWidth="1"/>
    <col min="16" max="16384" width="9.140625" style="135"/>
  </cols>
  <sheetData>
    <row r="1" spans="1:14" x14ac:dyDescent="0.25">
      <c r="M1" s="131"/>
      <c r="N1" s="131" t="s">
        <v>105</v>
      </c>
    </row>
    <row r="2" spans="1:14" x14ac:dyDescent="0.25">
      <c r="M2" s="131"/>
      <c r="N2" s="131" t="s">
        <v>20</v>
      </c>
    </row>
    <row r="3" spans="1:14" x14ac:dyDescent="0.25">
      <c r="M3" s="131"/>
      <c r="N3" s="131" t="s">
        <v>21</v>
      </c>
    </row>
    <row r="4" spans="1:14" x14ac:dyDescent="0.25">
      <c r="M4" s="131"/>
      <c r="N4" s="131"/>
    </row>
    <row r="5" spans="1:14" ht="18.75" x14ac:dyDescent="0.25">
      <c r="A5" s="187" t="s">
        <v>114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18.75" x14ac:dyDescent="0.25">
      <c r="A6" s="188" t="s">
        <v>238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</row>
    <row r="8" spans="1:14" x14ac:dyDescent="0.25">
      <c r="K8" s="75"/>
      <c r="L8" s="75"/>
      <c r="M8" s="177" t="s">
        <v>22</v>
      </c>
      <c r="N8" s="177"/>
    </row>
    <row r="9" spans="1:14" x14ac:dyDescent="0.25">
      <c r="L9" s="132"/>
      <c r="M9" s="178" t="s">
        <v>241</v>
      </c>
      <c r="N9" s="178"/>
    </row>
    <row r="10" spans="1:14" x14ac:dyDescent="0.25">
      <c r="L10" s="132"/>
      <c r="M10" s="178" t="s">
        <v>242</v>
      </c>
      <c r="N10" s="178"/>
    </row>
    <row r="11" spans="1:14" x14ac:dyDescent="0.25">
      <c r="K11" s="75"/>
      <c r="L11" s="75"/>
      <c r="M11" s="179" t="s">
        <v>239</v>
      </c>
      <c r="N11" s="179"/>
    </row>
    <row r="12" spans="1:14" x14ac:dyDescent="0.25">
      <c r="K12" s="75"/>
      <c r="L12" s="75"/>
      <c r="M12" s="180" t="s">
        <v>240</v>
      </c>
      <c r="N12" s="180"/>
    </row>
    <row r="13" spans="1:14" x14ac:dyDescent="0.25">
      <c r="A13" s="75"/>
      <c r="B13" s="75"/>
      <c r="C13" s="137"/>
      <c r="D13" s="75"/>
      <c r="E13" s="75"/>
      <c r="F13" s="75"/>
      <c r="G13" s="75"/>
      <c r="H13" s="75"/>
      <c r="I13" s="75"/>
      <c r="J13" s="137"/>
      <c r="K13" s="131"/>
      <c r="L13" s="131"/>
      <c r="M13" s="178" t="s">
        <v>243</v>
      </c>
      <c r="N13" s="178"/>
    </row>
    <row r="14" spans="1:14" x14ac:dyDescent="0.25">
      <c r="A14" s="133"/>
      <c r="B14" s="75"/>
      <c r="C14" s="137"/>
      <c r="D14" s="75"/>
      <c r="E14" s="75"/>
      <c r="F14" s="75"/>
      <c r="G14" s="75"/>
      <c r="H14" s="75"/>
      <c r="I14" s="75"/>
      <c r="J14" s="137"/>
      <c r="K14" s="131"/>
      <c r="L14" s="131"/>
      <c r="M14" s="131"/>
      <c r="N14" s="131"/>
    </row>
    <row r="15" spans="1:14" x14ac:dyDescent="0.25">
      <c r="A15" s="138"/>
      <c r="B15" s="139"/>
      <c r="C15" s="140"/>
      <c r="D15" s="141"/>
      <c r="E15" s="133"/>
      <c r="F15" s="75"/>
      <c r="G15" s="75"/>
      <c r="H15" s="75"/>
      <c r="I15" s="75"/>
      <c r="J15" s="137"/>
      <c r="K15" s="131"/>
      <c r="L15" s="131"/>
      <c r="M15" s="133"/>
      <c r="N15" s="133" t="s">
        <v>25</v>
      </c>
    </row>
    <row r="16" spans="1:14" x14ac:dyDescent="0.25">
      <c r="A16" s="155"/>
      <c r="B16" s="156"/>
      <c r="C16" s="157"/>
      <c r="D16" s="158"/>
      <c r="E16" s="185" t="s">
        <v>300</v>
      </c>
      <c r="F16" s="186"/>
      <c r="G16" s="174" t="s">
        <v>301</v>
      </c>
      <c r="H16" s="174" t="s">
        <v>301</v>
      </c>
      <c r="I16" s="174"/>
      <c r="J16" s="159"/>
      <c r="K16" s="174"/>
      <c r="L16" s="174"/>
      <c r="M16" s="174"/>
      <c r="N16" s="174"/>
    </row>
    <row r="17" spans="1:14" x14ac:dyDescent="0.25">
      <c r="A17" s="181" t="s">
        <v>0</v>
      </c>
      <c r="B17" s="181" t="s">
        <v>1</v>
      </c>
      <c r="C17" s="182" t="s">
        <v>249</v>
      </c>
      <c r="D17" s="181" t="s">
        <v>235</v>
      </c>
      <c r="E17" s="181" t="s">
        <v>218</v>
      </c>
      <c r="F17" s="181"/>
      <c r="G17" s="181" t="s">
        <v>94</v>
      </c>
      <c r="H17" s="181" t="s">
        <v>95</v>
      </c>
      <c r="I17" s="181" t="s">
        <v>214</v>
      </c>
      <c r="J17" s="181" t="s">
        <v>96</v>
      </c>
      <c r="K17" s="181"/>
      <c r="L17" s="181"/>
      <c r="M17" s="181"/>
      <c r="N17" s="181" t="s">
        <v>97</v>
      </c>
    </row>
    <row r="18" spans="1:14" x14ac:dyDescent="0.25">
      <c r="A18" s="181"/>
      <c r="B18" s="181"/>
      <c r="C18" s="183"/>
      <c r="D18" s="181"/>
      <c r="E18" s="181"/>
      <c r="F18" s="181"/>
      <c r="G18" s="181"/>
      <c r="H18" s="181"/>
      <c r="I18" s="181"/>
      <c r="J18" s="190" t="s">
        <v>6</v>
      </c>
      <c r="K18" s="181" t="s">
        <v>98</v>
      </c>
      <c r="L18" s="181" t="s">
        <v>99</v>
      </c>
      <c r="M18" s="181"/>
      <c r="N18" s="189"/>
    </row>
    <row r="19" spans="1:14" ht="52.5" x14ac:dyDescent="0.25">
      <c r="A19" s="181"/>
      <c r="B19" s="181"/>
      <c r="C19" s="184"/>
      <c r="D19" s="181"/>
      <c r="E19" s="173" t="s">
        <v>100</v>
      </c>
      <c r="F19" s="173" t="s">
        <v>101</v>
      </c>
      <c r="G19" s="181"/>
      <c r="H19" s="181"/>
      <c r="I19" s="181"/>
      <c r="J19" s="190"/>
      <c r="K19" s="181"/>
      <c r="L19" s="173" t="s">
        <v>103</v>
      </c>
      <c r="M19" s="173" t="s">
        <v>104</v>
      </c>
      <c r="N19" s="189"/>
    </row>
    <row r="20" spans="1:14" x14ac:dyDescent="0.25">
      <c r="A20" s="89"/>
      <c r="B20" s="89"/>
      <c r="C20" s="90"/>
      <c r="D20" s="89" t="s">
        <v>26</v>
      </c>
      <c r="E20" s="89" t="s">
        <v>27</v>
      </c>
      <c r="F20" s="89" t="s">
        <v>28</v>
      </c>
      <c r="G20" s="89" t="s">
        <v>29</v>
      </c>
      <c r="H20" s="89" t="s">
        <v>30</v>
      </c>
      <c r="I20" s="89" t="s">
        <v>31</v>
      </c>
      <c r="J20" s="90" t="s">
        <v>32</v>
      </c>
      <c r="K20" s="89" t="s">
        <v>33</v>
      </c>
      <c r="L20" s="89" t="s">
        <v>34</v>
      </c>
      <c r="M20" s="89" t="s">
        <v>35</v>
      </c>
      <c r="N20" s="89" t="s">
        <v>36</v>
      </c>
    </row>
    <row r="21" spans="1:14" x14ac:dyDescent="0.25">
      <c r="A21" s="34"/>
      <c r="B21" s="47" t="s">
        <v>47</v>
      </c>
      <c r="C21" s="44">
        <f t="shared" ref="C21:H21" si="0">C22+C97</f>
        <v>4924.521999999999</v>
      </c>
      <c r="D21" s="44">
        <f t="shared" si="0"/>
        <v>5796.0754999999999</v>
      </c>
      <c r="E21" s="44">
        <f t="shared" si="0"/>
        <v>3593.8929999999991</v>
      </c>
      <c r="F21" s="44">
        <f t="shared" si="0"/>
        <v>254.1065496948444</v>
      </c>
      <c r="G21" s="44">
        <f t="shared" si="0"/>
        <v>181.82952728000006</v>
      </c>
      <c r="H21" s="44">
        <f t="shared" si="0"/>
        <v>158.434</v>
      </c>
      <c r="I21" s="44">
        <f>I22+I97</f>
        <v>5541.9689503051568</v>
      </c>
      <c r="J21" s="44">
        <f>J22+J97</f>
        <v>-3339.786450305156</v>
      </c>
      <c r="K21" s="85">
        <f>J21/E21</f>
        <v>-0.92929490396769099</v>
      </c>
      <c r="L21" s="48">
        <v>0</v>
      </c>
      <c r="M21" s="48">
        <v>0</v>
      </c>
      <c r="N21" s="150"/>
    </row>
    <row r="22" spans="1:14" ht="21" x14ac:dyDescent="0.25">
      <c r="A22" s="34" t="s">
        <v>118</v>
      </c>
      <c r="B22" s="47" t="s">
        <v>7</v>
      </c>
      <c r="C22" s="44">
        <f t="shared" ref="C22:H22" si="1">C23+C39+C62+C65+C68</f>
        <v>99.692000000000007</v>
      </c>
      <c r="D22" s="44">
        <f t="shared" si="1"/>
        <v>125.56249999999999</v>
      </c>
      <c r="E22" s="44">
        <f t="shared" si="1"/>
        <v>28.995000000000001</v>
      </c>
      <c r="F22" s="44">
        <f t="shared" si="1"/>
        <v>8.0791542532444431</v>
      </c>
      <c r="G22" s="44">
        <f t="shared" si="1"/>
        <v>1.4242725899999999</v>
      </c>
      <c r="H22" s="44">
        <f t="shared" si="1"/>
        <v>1.1769999999999998</v>
      </c>
      <c r="I22" s="44">
        <f>I23+I39+I62+I65+I68</f>
        <v>117.48334574675555</v>
      </c>
      <c r="J22" s="44">
        <f>J23+J39+J62+J65+J68</f>
        <v>-20.915845746755558</v>
      </c>
      <c r="K22" s="85">
        <f>J22/E22</f>
        <v>-0.72136043272135053</v>
      </c>
      <c r="L22" s="48"/>
      <c r="M22" s="48"/>
      <c r="N22" s="150"/>
    </row>
    <row r="23" spans="1:14" ht="21" x14ac:dyDescent="0.25">
      <c r="A23" s="34" t="s">
        <v>119</v>
      </c>
      <c r="B23" s="47" t="s">
        <v>8</v>
      </c>
      <c r="C23" s="44">
        <f t="shared" ref="C23:H23" si="2">SUM(C27:C38)</f>
        <v>72.707999999999998</v>
      </c>
      <c r="D23" s="44">
        <f t="shared" si="2"/>
        <v>72.855999999999995</v>
      </c>
      <c r="E23" s="44">
        <f t="shared" si="2"/>
        <v>13.047000000000001</v>
      </c>
      <c r="F23" s="44">
        <f t="shared" si="2"/>
        <v>0.13200000000000001</v>
      </c>
      <c r="G23" s="44">
        <f t="shared" si="2"/>
        <v>0.11899999999999999</v>
      </c>
      <c r="H23" s="44">
        <f t="shared" si="2"/>
        <v>0.11899999999999999</v>
      </c>
      <c r="I23" s="44">
        <f>SUM(I27:I38)</f>
        <v>72.724000000000004</v>
      </c>
      <c r="J23" s="44">
        <f>SUM(J27:J38)</f>
        <v>-12.915000000000001</v>
      </c>
      <c r="K23" s="85">
        <f>J23/E23</f>
        <v>-0.98988273166245111</v>
      </c>
      <c r="L23" s="48"/>
      <c r="M23" s="48"/>
      <c r="N23" s="150"/>
    </row>
    <row r="24" spans="1:14" ht="45" x14ac:dyDescent="0.25">
      <c r="A24" s="36" t="s">
        <v>118</v>
      </c>
      <c r="B24" s="36" t="s">
        <v>222</v>
      </c>
      <c r="C24" s="45"/>
      <c r="D24" s="45">
        <v>1.159</v>
      </c>
      <c r="E24" s="45">
        <v>0</v>
      </c>
      <c r="F24" s="45"/>
      <c r="G24" s="45"/>
      <c r="H24" s="45"/>
      <c r="I24" s="45">
        <f>D24-F24</f>
        <v>1.159</v>
      </c>
      <c r="J24" s="45">
        <f>F24-E24</f>
        <v>0</v>
      </c>
      <c r="K24" s="113" t="e">
        <f>J24/E24</f>
        <v>#DIV/0!</v>
      </c>
      <c r="L24" s="77"/>
      <c r="M24" s="77"/>
      <c r="N24" s="36" t="s">
        <v>227</v>
      </c>
    </row>
    <row r="25" spans="1:14" ht="45" x14ac:dyDescent="0.25">
      <c r="A25" s="36" t="s">
        <v>130</v>
      </c>
      <c r="B25" s="36" t="s">
        <v>223</v>
      </c>
      <c r="C25" s="45"/>
      <c r="D25" s="45">
        <v>1.4319999999999999</v>
      </c>
      <c r="E25" s="45">
        <v>0</v>
      </c>
      <c r="F25" s="45"/>
      <c r="G25" s="45"/>
      <c r="H25" s="45"/>
      <c r="I25" s="45">
        <f t="shared" ref="I25:I88" si="3">D25-F25</f>
        <v>1.4319999999999999</v>
      </c>
      <c r="J25" s="45">
        <f t="shared" ref="J25:J88" si="4">F25-E25</f>
        <v>0</v>
      </c>
      <c r="K25" s="113" t="e">
        <f t="shared" ref="K25:K88" si="5">J25/E25</f>
        <v>#DIV/0!</v>
      </c>
      <c r="L25" s="77"/>
      <c r="M25" s="77"/>
      <c r="N25" s="36" t="s">
        <v>227</v>
      </c>
    </row>
    <row r="26" spans="1:14" ht="45" x14ac:dyDescent="0.25">
      <c r="A26" s="36" t="s">
        <v>132</v>
      </c>
      <c r="B26" s="36" t="s">
        <v>224</v>
      </c>
      <c r="C26" s="45"/>
      <c r="D26" s="45">
        <v>1.0720000000000001</v>
      </c>
      <c r="E26" s="45">
        <v>0</v>
      </c>
      <c r="F26" s="45"/>
      <c r="G26" s="45"/>
      <c r="H26" s="45"/>
      <c r="I26" s="45">
        <f t="shared" si="3"/>
        <v>1.0720000000000001</v>
      </c>
      <c r="J26" s="45">
        <f t="shared" si="4"/>
        <v>0</v>
      </c>
      <c r="K26" s="113" t="e">
        <f t="shared" si="5"/>
        <v>#DIV/0!</v>
      </c>
      <c r="L26" s="77"/>
      <c r="M26" s="77"/>
      <c r="N26" s="36" t="s">
        <v>227</v>
      </c>
    </row>
    <row r="27" spans="1:14" ht="33.75" x14ac:dyDescent="0.25">
      <c r="A27" s="38">
        <v>1</v>
      </c>
      <c r="B27" s="36" t="s">
        <v>121</v>
      </c>
      <c r="C27" s="45">
        <v>3.82</v>
      </c>
      <c r="D27" s="45">
        <v>3.82</v>
      </c>
      <c r="E27" s="45">
        <v>3.82</v>
      </c>
      <c r="F27" s="45"/>
      <c r="G27" s="76"/>
      <c r="H27" s="76"/>
      <c r="I27" s="45">
        <f t="shared" si="3"/>
        <v>3.82</v>
      </c>
      <c r="J27" s="45">
        <f t="shared" si="4"/>
        <v>-3.82</v>
      </c>
      <c r="K27" s="113">
        <f t="shared" si="5"/>
        <v>-1</v>
      </c>
      <c r="L27" s="76"/>
      <c r="M27" s="76"/>
      <c r="N27" s="36" t="s">
        <v>228</v>
      </c>
    </row>
    <row r="28" spans="1:14" ht="46.7" customHeight="1" x14ac:dyDescent="0.25">
      <c r="A28" s="38">
        <v>2</v>
      </c>
      <c r="B28" s="36" t="s">
        <v>250</v>
      </c>
      <c r="C28" s="45">
        <v>0.318</v>
      </c>
      <c r="D28" s="45">
        <v>0.318</v>
      </c>
      <c r="E28" s="45"/>
      <c r="F28" s="45"/>
      <c r="G28" s="76"/>
      <c r="H28" s="76"/>
      <c r="I28" s="45">
        <f t="shared" si="3"/>
        <v>0.318</v>
      </c>
      <c r="J28" s="45">
        <f t="shared" si="4"/>
        <v>0</v>
      </c>
      <c r="K28" s="113" t="e">
        <f t="shared" si="5"/>
        <v>#DIV/0!</v>
      </c>
      <c r="L28" s="76"/>
      <c r="M28" s="76"/>
      <c r="N28" s="36" t="s">
        <v>228</v>
      </c>
    </row>
    <row r="29" spans="1:14" ht="46.7" customHeight="1" x14ac:dyDescent="0.25">
      <c r="A29" s="38">
        <v>3</v>
      </c>
      <c r="B29" s="36" t="s">
        <v>251</v>
      </c>
      <c r="C29" s="45">
        <v>0.318</v>
      </c>
      <c r="D29" s="45">
        <v>0.318</v>
      </c>
      <c r="E29" s="45"/>
      <c r="F29" s="45"/>
      <c r="G29" s="76"/>
      <c r="H29" s="76"/>
      <c r="I29" s="45">
        <f t="shared" si="3"/>
        <v>0.318</v>
      </c>
      <c r="J29" s="45">
        <f t="shared" si="4"/>
        <v>0</v>
      </c>
      <c r="K29" s="113" t="e">
        <f t="shared" si="5"/>
        <v>#DIV/0!</v>
      </c>
      <c r="L29" s="76"/>
      <c r="M29" s="76"/>
      <c r="N29" s="36" t="s">
        <v>228</v>
      </c>
    </row>
    <row r="30" spans="1:14" ht="46.7" customHeight="1" x14ac:dyDescent="0.25">
      <c r="A30" s="38">
        <v>4</v>
      </c>
      <c r="B30" s="36" t="s">
        <v>251</v>
      </c>
      <c r="C30" s="45">
        <v>0.318</v>
      </c>
      <c r="D30" s="45">
        <v>0.318</v>
      </c>
      <c r="E30" s="45"/>
      <c r="F30" s="45"/>
      <c r="G30" s="76"/>
      <c r="H30" s="76"/>
      <c r="I30" s="45">
        <f t="shared" si="3"/>
        <v>0.318</v>
      </c>
      <c r="J30" s="45">
        <f t="shared" si="4"/>
        <v>0</v>
      </c>
      <c r="K30" s="113" t="e">
        <f t="shared" si="5"/>
        <v>#DIV/0!</v>
      </c>
      <c r="L30" s="76"/>
      <c r="M30" s="76"/>
      <c r="N30" s="36" t="s">
        <v>228</v>
      </c>
    </row>
    <row r="31" spans="1:14" ht="46.7" customHeight="1" x14ac:dyDescent="0.25">
      <c r="A31" s="127">
        <v>5</v>
      </c>
      <c r="B31" s="36" t="s">
        <v>252</v>
      </c>
      <c r="C31" s="45">
        <v>0.318</v>
      </c>
      <c r="D31" s="45">
        <v>0.318</v>
      </c>
      <c r="E31" s="45"/>
      <c r="F31" s="45"/>
      <c r="G31" s="76"/>
      <c r="H31" s="76"/>
      <c r="I31" s="45">
        <f t="shared" si="3"/>
        <v>0.318</v>
      </c>
      <c r="J31" s="45">
        <f t="shared" si="4"/>
        <v>0</v>
      </c>
      <c r="K31" s="113" t="e">
        <f t="shared" si="5"/>
        <v>#DIV/0!</v>
      </c>
      <c r="L31" s="76"/>
      <c r="M31" s="76"/>
      <c r="N31" s="36" t="s">
        <v>228</v>
      </c>
    </row>
    <row r="32" spans="1:14" ht="46.7" customHeight="1" x14ac:dyDescent="0.25">
      <c r="A32" s="38">
        <v>6</v>
      </c>
      <c r="B32" s="36" t="s">
        <v>253</v>
      </c>
      <c r="C32" s="45">
        <v>2.5459999999999998</v>
      </c>
      <c r="D32" s="45">
        <v>2.5459999999999998</v>
      </c>
      <c r="E32" s="45"/>
      <c r="F32" s="45"/>
      <c r="G32" s="76"/>
      <c r="H32" s="76"/>
      <c r="I32" s="45">
        <f t="shared" si="3"/>
        <v>2.5459999999999998</v>
      </c>
      <c r="J32" s="45">
        <f t="shared" si="4"/>
        <v>0</v>
      </c>
      <c r="K32" s="113" t="e">
        <f t="shared" si="5"/>
        <v>#DIV/0!</v>
      </c>
      <c r="L32" s="76"/>
      <c r="M32" s="76"/>
      <c r="N32" s="36" t="s">
        <v>228</v>
      </c>
    </row>
    <row r="33" spans="1:15" ht="46.7" customHeight="1" x14ac:dyDescent="0.25">
      <c r="A33" s="127" t="s">
        <v>126</v>
      </c>
      <c r="B33" s="36" t="s">
        <v>254</v>
      </c>
      <c r="C33" s="45">
        <v>2.2280000000000002</v>
      </c>
      <c r="D33" s="45">
        <v>2.2280000000000002</v>
      </c>
      <c r="E33" s="45"/>
      <c r="F33" s="45"/>
      <c r="G33" s="76"/>
      <c r="H33" s="76"/>
      <c r="I33" s="45">
        <f t="shared" si="3"/>
        <v>2.2280000000000002</v>
      </c>
      <c r="J33" s="45">
        <f t="shared" si="4"/>
        <v>0</v>
      </c>
      <c r="K33" s="113" t="e">
        <f t="shared" si="5"/>
        <v>#DIV/0!</v>
      </c>
      <c r="L33" s="76"/>
      <c r="M33" s="76"/>
      <c r="N33" s="36" t="s">
        <v>228</v>
      </c>
    </row>
    <row r="34" spans="1:15" ht="46.7" customHeight="1" x14ac:dyDescent="0.25">
      <c r="A34" s="38">
        <v>8</v>
      </c>
      <c r="B34" s="36" t="s">
        <v>255</v>
      </c>
      <c r="C34" s="45">
        <v>0.63700000000000001</v>
      </c>
      <c r="D34" s="45">
        <v>0.63700000000000001</v>
      </c>
      <c r="E34" s="45"/>
      <c r="F34" s="45"/>
      <c r="G34" s="76"/>
      <c r="H34" s="76"/>
      <c r="I34" s="45">
        <f t="shared" si="3"/>
        <v>0.63700000000000001</v>
      </c>
      <c r="J34" s="45">
        <f t="shared" si="4"/>
        <v>0</v>
      </c>
      <c r="K34" s="113" t="e">
        <f t="shared" si="5"/>
        <v>#DIV/0!</v>
      </c>
      <c r="L34" s="76"/>
      <c r="M34" s="76"/>
      <c r="N34" s="36" t="s">
        <v>228</v>
      </c>
    </row>
    <row r="35" spans="1:15" ht="46.7" customHeight="1" x14ac:dyDescent="0.25">
      <c r="A35" s="38">
        <v>9</v>
      </c>
      <c r="B35" s="36" t="s">
        <v>256</v>
      </c>
      <c r="C35" s="45">
        <v>3.82</v>
      </c>
      <c r="D35" s="45">
        <v>3.82</v>
      </c>
      <c r="E35" s="45"/>
      <c r="F35" s="45"/>
      <c r="G35" s="76"/>
      <c r="H35" s="76"/>
      <c r="I35" s="45">
        <f t="shared" si="3"/>
        <v>3.82</v>
      </c>
      <c r="J35" s="45">
        <f t="shared" si="4"/>
        <v>0</v>
      </c>
      <c r="K35" s="113" t="e">
        <f t="shared" si="5"/>
        <v>#DIV/0!</v>
      </c>
      <c r="L35" s="76"/>
      <c r="M35" s="76"/>
      <c r="N35" s="36" t="s">
        <v>228</v>
      </c>
    </row>
    <row r="36" spans="1:15" ht="78.75" x14ac:dyDescent="0.25">
      <c r="A36" s="36" t="s">
        <v>122</v>
      </c>
      <c r="B36" s="36" t="s">
        <v>123</v>
      </c>
      <c r="C36" s="45">
        <v>6.9710000000000001</v>
      </c>
      <c r="D36" s="45">
        <v>6.9710000000000001</v>
      </c>
      <c r="E36" s="45">
        <v>6.9710000000000001</v>
      </c>
      <c r="F36" s="45"/>
      <c r="G36" s="77"/>
      <c r="H36" s="77"/>
      <c r="I36" s="45">
        <f t="shared" si="3"/>
        <v>6.9710000000000001</v>
      </c>
      <c r="J36" s="45">
        <f t="shared" si="4"/>
        <v>-6.9710000000000001</v>
      </c>
      <c r="K36" s="113">
        <f t="shared" si="5"/>
        <v>-1</v>
      </c>
      <c r="L36" s="76"/>
      <c r="M36" s="76"/>
      <c r="N36" s="36" t="s">
        <v>228</v>
      </c>
    </row>
    <row r="37" spans="1:15" ht="78.75" x14ac:dyDescent="0.25">
      <c r="A37" s="36" t="s">
        <v>124</v>
      </c>
      <c r="B37" s="36" t="s">
        <v>125</v>
      </c>
      <c r="C37" s="45">
        <v>51.414000000000001</v>
      </c>
      <c r="D37" s="45">
        <v>51.414000000000001</v>
      </c>
      <c r="E37" s="45">
        <v>2.2559999999999998</v>
      </c>
      <c r="F37" s="45"/>
      <c r="G37" s="77"/>
      <c r="H37" s="77"/>
      <c r="I37" s="45">
        <f t="shared" si="3"/>
        <v>51.414000000000001</v>
      </c>
      <c r="J37" s="45">
        <f t="shared" si="4"/>
        <v>-2.2559999999999998</v>
      </c>
      <c r="K37" s="113">
        <f t="shared" si="5"/>
        <v>-1</v>
      </c>
      <c r="L37" s="76"/>
      <c r="M37" s="76"/>
      <c r="N37" s="36" t="s">
        <v>228</v>
      </c>
    </row>
    <row r="38" spans="1:15" ht="22.5" x14ac:dyDescent="0.25">
      <c r="A38" s="36" t="s">
        <v>126</v>
      </c>
      <c r="B38" s="36" t="s">
        <v>127</v>
      </c>
      <c r="C38" s="45"/>
      <c r="D38" s="45">
        <v>0.14799999999999999</v>
      </c>
      <c r="E38" s="45">
        <v>0</v>
      </c>
      <c r="F38" s="45">
        <v>0.13200000000000001</v>
      </c>
      <c r="G38" s="77">
        <v>0.11899999999999999</v>
      </c>
      <c r="H38" s="77">
        <v>0.11899999999999999</v>
      </c>
      <c r="I38" s="45">
        <f t="shared" si="3"/>
        <v>1.5999999999999986E-2</v>
      </c>
      <c r="J38" s="45">
        <f t="shared" si="4"/>
        <v>0.13200000000000001</v>
      </c>
      <c r="K38" s="113" t="e">
        <f t="shared" si="5"/>
        <v>#DIV/0!</v>
      </c>
      <c r="L38" s="76"/>
      <c r="M38" s="76"/>
      <c r="N38" s="36"/>
    </row>
    <row r="39" spans="1:15" s="142" customFormat="1" ht="31.5" x14ac:dyDescent="0.25">
      <c r="A39" s="34" t="s">
        <v>128</v>
      </c>
      <c r="B39" s="47" t="s">
        <v>9</v>
      </c>
      <c r="C39" s="44">
        <f t="shared" ref="C39:J39" si="6">SUM(C40:C61)</f>
        <v>10.802000000000001</v>
      </c>
      <c r="D39" s="44">
        <f t="shared" si="6"/>
        <v>31.375999999999987</v>
      </c>
      <c r="E39" s="44">
        <f t="shared" si="6"/>
        <v>4.6900000000000004</v>
      </c>
      <c r="F39" s="44">
        <f t="shared" si="6"/>
        <v>6.23</v>
      </c>
      <c r="G39" s="44">
        <f t="shared" si="6"/>
        <v>0.13300000000000001</v>
      </c>
      <c r="H39" s="44">
        <f t="shared" si="6"/>
        <v>0.13300000000000001</v>
      </c>
      <c r="I39" s="44">
        <f t="shared" si="6"/>
        <v>25.14599999999999</v>
      </c>
      <c r="J39" s="44">
        <f t="shared" si="6"/>
        <v>1.5399999999999998</v>
      </c>
      <c r="K39" s="113">
        <f t="shared" si="5"/>
        <v>0.32835820895522383</v>
      </c>
      <c r="L39" s="78"/>
      <c r="M39" s="78"/>
      <c r="N39" s="150"/>
      <c r="O39" s="152"/>
    </row>
    <row r="40" spans="1:15" ht="56.25" x14ac:dyDescent="0.25">
      <c r="A40" s="36" t="s">
        <v>118</v>
      </c>
      <c r="B40" s="36" t="s">
        <v>129</v>
      </c>
      <c r="C40" s="45"/>
      <c r="D40" s="45">
        <v>20.574000000000002</v>
      </c>
      <c r="E40" s="45">
        <v>0</v>
      </c>
      <c r="F40" s="45">
        <v>6.23</v>
      </c>
      <c r="G40" s="76">
        <v>0.13300000000000001</v>
      </c>
      <c r="H40" s="76">
        <v>0.13300000000000001</v>
      </c>
      <c r="I40" s="45">
        <f t="shared" si="3"/>
        <v>14.344000000000001</v>
      </c>
      <c r="J40" s="45">
        <f t="shared" si="4"/>
        <v>6.23</v>
      </c>
      <c r="K40" s="113" t="e">
        <f t="shared" si="5"/>
        <v>#DIV/0!</v>
      </c>
      <c r="L40" s="77"/>
      <c r="M40" s="77"/>
      <c r="N40" s="126" t="s">
        <v>229</v>
      </c>
    </row>
    <row r="41" spans="1:15" ht="45" x14ac:dyDescent="0.25">
      <c r="A41" s="36" t="s">
        <v>130</v>
      </c>
      <c r="B41" s="36" t="s">
        <v>131</v>
      </c>
      <c r="C41" s="45">
        <v>1.8069999999999999</v>
      </c>
      <c r="D41" s="45">
        <v>1.8069999999999999</v>
      </c>
      <c r="E41" s="45">
        <v>1.8069999999999999</v>
      </c>
      <c r="F41" s="45"/>
      <c r="G41" s="76"/>
      <c r="H41" s="76"/>
      <c r="I41" s="45">
        <f t="shared" si="3"/>
        <v>1.8069999999999999</v>
      </c>
      <c r="J41" s="45">
        <f t="shared" si="4"/>
        <v>-1.8069999999999999</v>
      </c>
      <c r="K41" s="113">
        <f t="shared" si="5"/>
        <v>-1</v>
      </c>
      <c r="L41" s="77"/>
      <c r="M41" s="77"/>
      <c r="N41" s="36" t="s">
        <v>228</v>
      </c>
    </row>
    <row r="42" spans="1:15" ht="33.75" x14ac:dyDescent="0.25">
      <c r="A42" s="36" t="s">
        <v>132</v>
      </c>
      <c r="B42" s="36" t="s">
        <v>133</v>
      </c>
      <c r="C42" s="45">
        <v>0.47899999999999998</v>
      </c>
      <c r="D42" s="45">
        <v>0.47899999999999998</v>
      </c>
      <c r="E42" s="45">
        <v>0.47899999999999998</v>
      </c>
      <c r="F42" s="45"/>
      <c r="G42" s="76"/>
      <c r="H42" s="76"/>
      <c r="I42" s="45">
        <f t="shared" si="3"/>
        <v>0.47899999999999998</v>
      </c>
      <c r="J42" s="45">
        <f t="shared" si="4"/>
        <v>-0.47899999999999998</v>
      </c>
      <c r="K42" s="113">
        <f t="shared" si="5"/>
        <v>-1</v>
      </c>
      <c r="L42" s="77"/>
      <c r="M42" s="77"/>
      <c r="N42" s="36" t="s">
        <v>228</v>
      </c>
    </row>
    <row r="43" spans="1:15" ht="56.25" x14ac:dyDescent="0.25">
      <c r="A43" s="36" t="s">
        <v>120</v>
      </c>
      <c r="B43" s="36" t="s">
        <v>134</v>
      </c>
      <c r="C43" s="45">
        <v>0.30099999999999999</v>
      </c>
      <c r="D43" s="45">
        <v>0.30099999999999999</v>
      </c>
      <c r="E43" s="45">
        <v>0.30099999999999999</v>
      </c>
      <c r="F43" s="45"/>
      <c r="G43" s="76"/>
      <c r="H43" s="76"/>
      <c r="I43" s="45">
        <f t="shared" si="3"/>
        <v>0.30099999999999999</v>
      </c>
      <c r="J43" s="45">
        <f t="shared" si="4"/>
        <v>-0.30099999999999999</v>
      </c>
      <c r="K43" s="113">
        <f t="shared" si="5"/>
        <v>-1</v>
      </c>
      <c r="L43" s="77"/>
      <c r="M43" s="77"/>
      <c r="N43" s="36" t="s">
        <v>228</v>
      </c>
    </row>
    <row r="44" spans="1:15" ht="43.15" customHeight="1" x14ac:dyDescent="0.25">
      <c r="A44" s="36" t="s">
        <v>122</v>
      </c>
      <c r="B44" s="36" t="s">
        <v>135</v>
      </c>
      <c r="C44" s="45">
        <v>0.30299999999999999</v>
      </c>
      <c r="D44" s="45">
        <v>0.30299999999999999</v>
      </c>
      <c r="E44" s="45">
        <v>0.30299999999999999</v>
      </c>
      <c r="F44" s="45"/>
      <c r="G44" s="76"/>
      <c r="H44" s="76"/>
      <c r="I44" s="45">
        <f t="shared" si="3"/>
        <v>0.30299999999999999</v>
      </c>
      <c r="J44" s="45">
        <f t="shared" si="4"/>
        <v>-0.30299999999999999</v>
      </c>
      <c r="K44" s="113">
        <f t="shared" si="5"/>
        <v>-1</v>
      </c>
      <c r="L44" s="76"/>
      <c r="M44" s="76"/>
      <c r="N44" s="36" t="s">
        <v>228</v>
      </c>
    </row>
    <row r="45" spans="1:15" ht="43.15" customHeight="1" x14ac:dyDescent="0.25">
      <c r="A45" s="36"/>
      <c r="B45" s="36" t="s">
        <v>257</v>
      </c>
      <c r="C45" s="45">
        <v>0.151</v>
      </c>
      <c r="D45" s="45">
        <v>0.151</v>
      </c>
      <c r="E45" s="45"/>
      <c r="F45" s="45"/>
      <c r="G45" s="76"/>
      <c r="H45" s="76"/>
      <c r="I45" s="45">
        <f t="shared" si="3"/>
        <v>0.151</v>
      </c>
      <c r="J45" s="45">
        <f t="shared" si="4"/>
        <v>0</v>
      </c>
      <c r="K45" s="113" t="e">
        <f t="shared" si="5"/>
        <v>#DIV/0!</v>
      </c>
      <c r="L45" s="76"/>
      <c r="M45" s="76"/>
      <c r="N45" s="36" t="s">
        <v>228</v>
      </c>
    </row>
    <row r="46" spans="1:15" ht="43.15" customHeight="1" x14ac:dyDescent="0.25">
      <c r="A46" s="36"/>
      <c r="B46" s="36" t="s">
        <v>258</v>
      </c>
      <c r="C46" s="45">
        <v>0.04</v>
      </c>
      <c r="D46" s="45">
        <v>0.04</v>
      </c>
      <c r="E46" s="45"/>
      <c r="F46" s="45"/>
      <c r="G46" s="76"/>
      <c r="H46" s="76"/>
      <c r="I46" s="45">
        <f t="shared" si="3"/>
        <v>0.04</v>
      </c>
      <c r="J46" s="45">
        <f t="shared" si="4"/>
        <v>0</v>
      </c>
      <c r="K46" s="113" t="e">
        <f t="shared" si="5"/>
        <v>#DIV/0!</v>
      </c>
      <c r="L46" s="76"/>
      <c r="M46" s="76"/>
      <c r="N46" s="36" t="s">
        <v>228</v>
      </c>
    </row>
    <row r="47" spans="1:15" ht="43.15" customHeight="1" x14ac:dyDescent="0.25">
      <c r="A47" s="36"/>
      <c r="B47" s="36" t="s">
        <v>259</v>
      </c>
      <c r="C47" s="45">
        <v>0.151</v>
      </c>
      <c r="D47" s="45">
        <v>0.151</v>
      </c>
      <c r="E47" s="45"/>
      <c r="F47" s="45"/>
      <c r="G47" s="76"/>
      <c r="H47" s="76"/>
      <c r="I47" s="45">
        <f t="shared" si="3"/>
        <v>0.151</v>
      </c>
      <c r="J47" s="45">
        <f t="shared" si="4"/>
        <v>0</v>
      </c>
      <c r="K47" s="113" t="e">
        <f t="shared" si="5"/>
        <v>#DIV/0!</v>
      </c>
      <c r="L47" s="76"/>
      <c r="M47" s="76"/>
      <c r="N47" s="36" t="s">
        <v>228</v>
      </c>
    </row>
    <row r="48" spans="1:15" ht="43.15" customHeight="1" x14ac:dyDescent="0.25">
      <c r="A48" s="36"/>
      <c r="B48" s="36" t="s">
        <v>260</v>
      </c>
      <c r="C48" s="45">
        <v>0.04</v>
      </c>
      <c r="D48" s="45">
        <v>0.04</v>
      </c>
      <c r="E48" s="45"/>
      <c r="F48" s="45"/>
      <c r="G48" s="76"/>
      <c r="H48" s="76"/>
      <c r="I48" s="45">
        <f t="shared" si="3"/>
        <v>0.04</v>
      </c>
      <c r="J48" s="45">
        <f t="shared" si="4"/>
        <v>0</v>
      </c>
      <c r="K48" s="113" t="e">
        <f t="shared" si="5"/>
        <v>#DIV/0!</v>
      </c>
      <c r="L48" s="76"/>
      <c r="M48" s="76"/>
      <c r="N48" s="36" t="s">
        <v>228</v>
      </c>
    </row>
    <row r="49" spans="1:15" ht="43.15" customHeight="1" x14ac:dyDescent="0.25">
      <c r="A49" s="36"/>
      <c r="B49" s="36" t="s">
        <v>261</v>
      </c>
      <c r="C49" s="45">
        <v>0.151</v>
      </c>
      <c r="D49" s="45">
        <v>0.151</v>
      </c>
      <c r="E49" s="45"/>
      <c r="F49" s="45"/>
      <c r="G49" s="76"/>
      <c r="H49" s="76"/>
      <c r="I49" s="45">
        <f t="shared" si="3"/>
        <v>0.151</v>
      </c>
      <c r="J49" s="45">
        <f t="shared" si="4"/>
        <v>0</v>
      </c>
      <c r="K49" s="113" t="e">
        <f t="shared" si="5"/>
        <v>#DIV/0!</v>
      </c>
      <c r="L49" s="76"/>
      <c r="M49" s="76"/>
      <c r="N49" s="36" t="s">
        <v>228</v>
      </c>
    </row>
    <row r="50" spans="1:15" ht="43.15" customHeight="1" x14ac:dyDescent="0.25">
      <c r="A50" s="36"/>
      <c r="B50" s="36" t="s">
        <v>262</v>
      </c>
      <c r="C50" s="45">
        <v>0.04</v>
      </c>
      <c r="D50" s="45">
        <v>0.04</v>
      </c>
      <c r="E50" s="45"/>
      <c r="F50" s="45"/>
      <c r="G50" s="76"/>
      <c r="H50" s="76"/>
      <c r="I50" s="45">
        <f t="shared" si="3"/>
        <v>0.04</v>
      </c>
      <c r="J50" s="45">
        <f t="shared" si="4"/>
        <v>0</v>
      </c>
      <c r="K50" s="113" t="e">
        <f t="shared" si="5"/>
        <v>#DIV/0!</v>
      </c>
      <c r="L50" s="76"/>
      <c r="M50" s="76"/>
      <c r="N50" s="36" t="s">
        <v>228</v>
      </c>
    </row>
    <row r="51" spans="1:15" ht="43.15" customHeight="1" x14ac:dyDescent="0.25">
      <c r="A51" s="36"/>
      <c r="B51" s="36" t="s">
        <v>263</v>
      </c>
      <c r="C51" s="45">
        <v>0.151</v>
      </c>
      <c r="D51" s="45">
        <v>0.151</v>
      </c>
      <c r="E51" s="45"/>
      <c r="F51" s="45"/>
      <c r="G51" s="76"/>
      <c r="H51" s="76"/>
      <c r="I51" s="45">
        <f t="shared" si="3"/>
        <v>0.151</v>
      </c>
      <c r="J51" s="45">
        <f t="shared" si="4"/>
        <v>0</v>
      </c>
      <c r="K51" s="113" t="e">
        <f t="shared" si="5"/>
        <v>#DIV/0!</v>
      </c>
      <c r="L51" s="76"/>
      <c r="M51" s="76"/>
      <c r="N51" s="36" t="s">
        <v>228</v>
      </c>
    </row>
    <row r="52" spans="1:15" ht="43.15" customHeight="1" x14ac:dyDescent="0.25">
      <c r="A52" s="36"/>
      <c r="B52" s="36" t="s">
        <v>264</v>
      </c>
      <c r="C52" s="45">
        <v>0.04</v>
      </c>
      <c r="D52" s="45">
        <v>0.04</v>
      </c>
      <c r="E52" s="45"/>
      <c r="F52" s="45"/>
      <c r="G52" s="76"/>
      <c r="H52" s="76"/>
      <c r="I52" s="45">
        <f t="shared" si="3"/>
        <v>0.04</v>
      </c>
      <c r="J52" s="45">
        <f t="shared" si="4"/>
        <v>0</v>
      </c>
      <c r="K52" s="113" t="e">
        <f t="shared" si="5"/>
        <v>#DIV/0!</v>
      </c>
      <c r="L52" s="76"/>
      <c r="M52" s="76"/>
      <c r="N52" s="36" t="s">
        <v>228</v>
      </c>
    </row>
    <row r="53" spans="1:15" ht="43.15" customHeight="1" x14ac:dyDescent="0.25">
      <c r="A53" s="36"/>
      <c r="B53" s="36" t="s">
        <v>265</v>
      </c>
      <c r="C53" s="45">
        <v>1.2050000000000001</v>
      </c>
      <c r="D53" s="45">
        <v>1.2050000000000001</v>
      </c>
      <c r="E53" s="45"/>
      <c r="F53" s="45"/>
      <c r="G53" s="76"/>
      <c r="H53" s="76"/>
      <c r="I53" s="45">
        <f t="shared" si="3"/>
        <v>1.2050000000000001</v>
      </c>
      <c r="J53" s="45">
        <f t="shared" si="4"/>
        <v>0</v>
      </c>
      <c r="K53" s="113" t="e">
        <f t="shared" si="5"/>
        <v>#DIV/0!</v>
      </c>
      <c r="L53" s="76"/>
      <c r="M53" s="76"/>
      <c r="N53" s="36" t="s">
        <v>228</v>
      </c>
    </row>
    <row r="54" spans="1:15" ht="43.15" customHeight="1" x14ac:dyDescent="0.25">
      <c r="A54" s="36"/>
      <c r="B54" s="36" t="s">
        <v>266</v>
      </c>
      <c r="C54" s="45">
        <v>0.31900000000000001</v>
      </c>
      <c r="D54" s="45">
        <v>0.31900000000000001</v>
      </c>
      <c r="E54" s="45"/>
      <c r="F54" s="45"/>
      <c r="G54" s="76"/>
      <c r="H54" s="76"/>
      <c r="I54" s="45">
        <f t="shared" si="3"/>
        <v>0.31900000000000001</v>
      </c>
      <c r="J54" s="45">
        <f t="shared" si="4"/>
        <v>0</v>
      </c>
      <c r="K54" s="113" t="e">
        <f t="shared" si="5"/>
        <v>#DIV/0!</v>
      </c>
      <c r="L54" s="76"/>
      <c r="M54" s="76"/>
      <c r="N54" s="36" t="s">
        <v>228</v>
      </c>
    </row>
    <row r="55" spans="1:15" ht="43.15" customHeight="1" x14ac:dyDescent="0.25">
      <c r="A55" s="36"/>
      <c r="B55" s="36" t="s">
        <v>267</v>
      </c>
      <c r="C55" s="45">
        <v>1.054</v>
      </c>
      <c r="D55" s="45">
        <v>1.054</v>
      </c>
      <c r="E55" s="45"/>
      <c r="F55" s="45"/>
      <c r="G55" s="76"/>
      <c r="H55" s="76"/>
      <c r="I55" s="45">
        <f t="shared" si="3"/>
        <v>1.054</v>
      </c>
      <c r="J55" s="45">
        <f t="shared" si="4"/>
        <v>0</v>
      </c>
      <c r="K55" s="113" t="e">
        <f t="shared" si="5"/>
        <v>#DIV/0!</v>
      </c>
      <c r="L55" s="76"/>
      <c r="M55" s="76"/>
      <c r="N55" s="36" t="s">
        <v>228</v>
      </c>
    </row>
    <row r="56" spans="1:15" ht="43.15" customHeight="1" x14ac:dyDescent="0.25">
      <c r="A56" s="36"/>
      <c r="B56" s="36" t="s">
        <v>268</v>
      </c>
      <c r="C56" s="45">
        <v>0.27900000000000003</v>
      </c>
      <c r="D56" s="45">
        <v>0.27900000000000003</v>
      </c>
      <c r="E56" s="45"/>
      <c r="F56" s="45"/>
      <c r="G56" s="76"/>
      <c r="H56" s="76"/>
      <c r="I56" s="45">
        <f t="shared" si="3"/>
        <v>0.27900000000000003</v>
      </c>
      <c r="J56" s="45">
        <f t="shared" si="4"/>
        <v>0</v>
      </c>
      <c r="K56" s="113" t="e">
        <f t="shared" si="5"/>
        <v>#DIV/0!</v>
      </c>
      <c r="L56" s="76"/>
      <c r="M56" s="76"/>
      <c r="N56" s="36" t="s">
        <v>228</v>
      </c>
    </row>
    <row r="57" spans="1:15" ht="43.15" customHeight="1" x14ac:dyDescent="0.25">
      <c r="A57" s="36"/>
      <c r="B57" s="36" t="s">
        <v>269</v>
      </c>
      <c r="C57" s="45">
        <v>0.30299999999999999</v>
      </c>
      <c r="D57" s="45">
        <v>0.30299999999999999</v>
      </c>
      <c r="E57" s="45"/>
      <c r="F57" s="45"/>
      <c r="G57" s="76"/>
      <c r="H57" s="76"/>
      <c r="I57" s="45">
        <f t="shared" si="3"/>
        <v>0.30299999999999999</v>
      </c>
      <c r="J57" s="45">
        <f t="shared" si="4"/>
        <v>0</v>
      </c>
      <c r="K57" s="113" t="e">
        <f t="shared" si="5"/>
        <v>#DIV/0!</v>
      </c>
      <c r="L57" s="76"/>
      <c r="M57" s="76"/>
      <c r="N57" s="36" t="s">
        <v>228</v>
      </c>
    </row>
    <row r="58" spans="1:15" ht="43.15" customHeight="1" x14ac:dyDescent="0.25">
      <c r="A58" s="36"/>
      <c r="B58" s="36" t="s">
        <v>270</v>
      </c>
      <c r="C58" s="45">
        <v>0.30099999999999999</v>
      </c>
      <c r="D58" s="45">
        <v>0.30099999999999999</v>
      </c>
      <c r="E58" s="45"/>
      <c r="F58" s="45"/>
      <c r="G58" s="76"/>
      <c r="H58" s="76"/>
      <c r="I58" s="45">
        <f t="shared" si="3"/>
        <v>0.30099999999999999</v>
      </c>
      <c r="J58" s="45">
        <f t="shared" si="4"/>
        <v>0</v>
      </c>
      <c r="K58" s="113" t="e">
        <f t="shared" si="5"/>
        <v>#DIV/0!</v>
      </c>
      <c r="L58" s="76"/>
      <c r="M58" s="76"/>
      <c r="N58" s="36" t="s">
        <v>228</v>
      </c>
    </row>
    <row r="59" spans="1:15" ht="43.15" customHeight="1" x14ac:dyDescent="0.25">
      <c r="A59" s="36"/>
      <c r="B59" s="36" t="s">
        <v>271</v>
      </c>
      <c r="C59" s="45">
        <v>0.08</v>
      </c>
      <c r="D59" s="45">
        <v>0.08</v>
      </c>
      <c r="E59" s="45"/>
      <c r="F59" s="45"/>
      <c r="G59" s="76"/>
      <c r="H59" s="76"/>
      <c r="I59" s="45">
        <f t="shared" si="3"/>
        <v>0.08</v>
      </c>
      <c r="J59" s="45">
        <f t="shared" si="4"/>
        <v>0</v>
      </c>
      <c r="K59" s="113" t="e">
        <f t="shared" si="5"/>
        <v>#DIV/0!</v>
      </c>
      <c r="L59" s="76"/>
      <c r="M59" s="76"/>
      <c r="N59" s="36" t="s">
        <v>228</v>
      </c>
    </row>
    <row r="60" spans="1:15" ht="43.15" customHeight="1" x14ac:dyDescent="0.25">
      <c r="A60" s="36"/>
      <c r="B60" s="36" t="s">
        <v>272</v>
      </c>
      <c r="C60" s="45">
        <v>1.8069999999999999</v>
      </c>
      <c r="D60" s="45">
        <v>1.8069999999999999</v>
      </c>
      <c r="E60" s="45"/>
      <c r="F60" s="45"/>
      <c r="G60" s="76"/>
      <c r="H60" s="76"/>
      <c r="I60" s="45">
        <f t="shared" si="3"/>
        <v>1.8069999999999999</v>
      </c>
      <c r="J60" s="45">
        <f t="shared" si="4"/>
        <v>0</v>
      </c>
      <c r="K60" s="113" t="e">
        <f t="shared" si="5"/>
        <v>#DIV/0!</v>
      </c>
      <c r="L60" s="76"/>
      <c r="M60" s="76"/>
      <c r="N60" s="36" t="s">
        <v>228</v>
      </c>
    </row>
    <row r="61" spans="1:15" ht="45" x14ac:dyDescent="0.25">
      <c r="A61" s="36" t="s">
        <v>124</v>
      </c>
      <c r="B61" s="36" t="s">
        <v>136</v>
      </c>
      <c r="C61" s="45">
        <v>1.8</v>
      </c>
      <c r="D61" s="45">
        <v>1.8</v>
      </c>
      <c r="E61" s="45">
        <v>1.8</v>
      </c>
      <c r="F61" s="45">
        <v>0</v>
      </c>
      <c r="G61" s="76">
        <v>0</v>
      </c>
      <c r="H61" s="76">
        <v>0</v>
      </c>
      <c r="I61" s="45">
        <f t="shared" si="3"/>
        <v>1.8</v>
      </c>
      <c r="J61" s="45">
        <f t="shared" si="4"/>
        <v>-1.8</v>
      </c>
      <c r="K61" s="113">
        <f t="shared" si="5"/>
        <v>-1</v>
      </c>
      <c r="L61" s="76"/>
      <c r="M61" s="76"/>
      <c r="N61" s="36" t="s">
        <v>228</v>
      </c>
    </row>
    <row r="62" spans="1:15" s="142" customFormat="1" ht="21" x14ac:dyDescent="0.25">
      <c r="A62" s="34" t="s">
        <v>137</v>
      </c>
      <c r="B62" s="47" t="s">
        <v>138</v>
      </c>
      <c r="C62" s="44">
        <f>C63+C64</f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113" t="e">
        <f t="shared" si="5"/>
        <v>#DIV/0!</v>
      </c>
      <c r="L62" s="78"/>
      <c r="M62" s="78"/>
      <c r="N62" s="150"/>
      <c r="O62" s="152"/>
    </row>
    <row r="63" spans="1:15" x14ac:dyDescent="0.25">
      <c r="A63" s="36" t="s">
        <v>118</v>
      </c>
      <c r="B63" s="36" t="s">
        <v>139</v>
      </c>
      <c r="C63" s="45"/>
      <c r="D63" s="45"/>
      <c r="E63" s="45"/>
      <c r="F63" s="45"/>
      <c r="G63" s="76"/>
      <c r="H63" s="76"/>
      <c r="I63" s="45">
        <f t="shared" si="3"/>
        <v>0</v>
      </c>
      <c r="J63" s="45">
        <f t="shared" si="4"/>
        <v>0</v>
      </c>
      <c r="K63" s="113" t="e">
        <f t="shared" si="5"/>
        <v>#DIV/0!</v>
      </c>
      <c r="L63" s="76"/>
      <c r="M63" s="76"/>
      <c r="N63" s="36"/>
    </row>
    <row r="64" spans="1:15" x14ac:dyDescent="0.25">
      <c r="A64" s="36" t="s">
        <v>130</v>
      </c>
      <c r="B64" s="36" t="s">
        <v>140</v>
      </c>
      <c r="C64" s="45"/>
      <c r="D64" s="45"/>
      <c r="E64" s="45"/>
      <c r="F64" s="45"/>
      <c r="G64" s="76"/>
      <c r="H64" s="76"/>
      <c r="I64" s="45">
        <f t="shared" si="3"/>
        <v>0</v>
      </c>
      <c r="J64" s="45">
        <f t="shared" si="4"/>
        <v>0</v>
      </c>
      <c r="K64" s="113" t="e">
        <f t="shared" si="5"/>
        <v>#DIV/0!</v>
      </c>
      <c r="L64" s="76"/>
      <c r="M64" s="76"/>
      <c r="N64" s="36"/>
    </row>
    <row r="65" spans="1:15" s="142" customFormat="1" ht="31.5" x14ac:dyDescent="0.25">
      <c r="A65" s="34" t="s">
        <v>141</v>
      </c>
      <c r="B65" s="47" t="s">
        <v>11</v>
      </c>
      <c r="C65" s="44">
        <f t="shared" ref="C65:J65" si="7">SUM(C66:C67)</f>
        <v>0</v>
      </c>
      <c r="D65" s="44">
        <f t="shared" si="7"/>
        <v>0</v>
      </c>
      <c r="E65" s="44">
        <f t="shared" si="7"/>
        <v>0</v>
      </c>
      <c r="F65" s="44">
        <f t="shared" si="7"/>
        <v>0</v>
      </c>
      <c r="G65" s="44">
        <f t="shared" si="7"/>
        <v>0</v>
      </c>
      <c r="H65" s="44">
        <f t="shared" si="7"/>
        <v>0</v>
      </c>
      <c r="I65" s="44">
        <f t="shared" si="7"/>
        <v>0</v>
      </c>
      <c r="J65" s="44">
        <f t="shared" si="7"/>
        <v>0</v>
      </c>
      <c r="K65" s="113" t="e">
        <f t="shared" si="5"/>
        <v>#DIV/0!</v>
      </c>
      <c r="L65" s="78"/>
      <c r="M65" s="78"/>
      <c r="N65" s="150"/>
      <c r="O65" s="152"/>
    </row>
    <row r="66" spans="1:15" x14ac:dyDescent="0.25">
      <c r="A66" s="36" t="s">
        <v>118</v>
      </c>
      <c r="B66" s="36" t="s">
        <v>139</v>
      </c>
      <c r="C66" s="45"/>
      <c r="D66" s="45"/>
      <c r="E66" s="45"/>
      <c r="F66" s="45"/>
      <c r="G66" s="45"/>
      <c r="H66" s="45"/>
      <c r="I66" s="45">
        <f t="shared" si="3"/>
        <v>0</v>
      </c>
      <c r="J66" s="45">
        <f t="shared" si="4"/>
        <v>0</v>
      </c>
      <c r="K66" s="113" t="e">
        <f t="shared" si="5"/>
        <v>#DIV/0!</v>
      </c>
      <c r="L66" s="77">
        <v>0</v>
      </c>
      <c r="M66" s="77">
        <v>0</v>
      </c>
      <c r="N66" s="36"/>
    </row>
    <row r="67" spans="1:15" x14ac:dyDescent="0.25">
      <c r="A67" s="36" t="s">
        <v>130</v>
      </c>
      <c r="B67" s="36" t="s">
        <v>140</v>
      </c>
      <c r="C67" s="45"/>
      <c r="D67" s="45"/>
      <c r="E67" s="45"/>
      <c r="F67" s="45"/>
      <c r="G67" s="45"/>
      <c r="H67" s="45"/>
      <c r="I67" s="45">
        <f t="shared" si="3"/>
        <v>0</v>
      </c>
      <c r="J67" s="45">
        <f t="shared" si="4"/>
        <v>0</v>
      </c>
      <c r="K67" s="113" t="e">
        <f t="shared" si="5"/>
        <v>#DIV/0!</v>
      </c>
      <c r="L67" s="77"/>
      <c r="M67" s="77"/>
      <c r="N67" s="36"/>
    </row>
    <row r="68" spans="1:15" s="142" customFormat="1" x14ac:dyDescent="0.25">
      <c r="A68" s="34" t="s">
        <v>142</v>
      </c>
      <c r="B68" s="47" t="s">
        <v>13</v>
      </c>
      <c r="C68" s="44">
        <f>SUM(C69:C96)</f>
        <v>16.181999999999999</v>
      </c>
      <c r="D68" s="44">
        <f>SUM(D69:D96)</f>
        <v>21.330500000000001</v>
      </c>
      <c r="E68" s="44">
        <f t="shared" ref="E68:J68" si="8">SUM(E69:E96)</f>
        <v>11.257999999999999</v>
      </c>
      <c r="F68" s="44">
        <f t="shared" si="8"/>
        <v>1.7171542532444437</v>
      </c>
      <c r="G68" s="44">
        <f t="shared" si="8"/>
        <v>1.1722725899999999</v>
      </c>
      <c r="H68" s="44">
        <f t="shared" si="8"/>
        <v>0.92499999999999982</v>
      </c>
      <c r="I68" s="44">
        <f t="shared" si="8"/>
        <v>19.613345746755556</v>
      </c>
      <c r="J68" s="44">
        <f t="shared" si="8"/>
        <v>-9.5408457467555543</v>
      </c>
      <c r="K68" s="113">
        <f t="shared" si="5"/>
        <v>-0.84747253035668457</v>
      </c>
      <c r="L68" s="48"/>
      <c r="M68" s="48"/>
      <c r="N68" s="134"/>
      <c r="O68" s="152"/>
    </row>
    <row r="69" spans="1:15" ht="22.5" x14ac:dyDescent="0.25">
      <c r="A69" s="36" t="s">
        <v>118</v>
      </c>
      <c r="B69" s="36" t="s">
        <v>143</v>
      </c>
      <c r="C69" s="45">
        <v>2.589</v>
      </c>
      <c r="D69" s="45">
        <v>2.589</v>
      </c>
      <c r="E69" s="45">
        <v>2.589</v>
      </c>
      <c r="F69" s="45"/>
      <c r="G69" s="76"/>
      <c r="H69" s="76"/>
      <c r="I69" s="45">
        <f t="shared" si="3"/>
        <v>2.589</v>
      </c>
      <c r="J69" s="45">
        <f t="shared" si="4"/>
        <v>-2.589</v>
      </c>
      <c r="K69" s="113">
        <f t="shared" si="5"/>
        <v>-1</v>
      </c>
      <c r="L69" s="76"/>
      <c r="M69" s="76"/>
      <c r="N69" s="36" t="s">
        <v>228</v>
      </c>
    </row>
    <row r="70" spans="1:15" ht="22.5" x14ac:dyDescent="0.25">
      <c r="A70" s="36" t="s">
        <v>130</v>
      </c>
      <c r="B70" s="36" t="s">
        <v>144</v>
      </c>
      <c r="C70" s="45">
        <v>5.6000000000000001E-2</v>
      </c>
      <c r="D70" s="45">
        <v>5.6000000000000001E-2</v>
      </c>
      <c r="E70" s="45">
        <v>5.6000000000000001E-2</v>
      </c>
      <c r="F70" s="45"/>
      <c r="G70" s="76"/>
      <c r="H70" s="76"/>
      <c r="I70" s="45">
        <f t="shared" si="3"/>
        <v>5.6000000000000001E-2</v>
      </c>
      <c r="J70" s="45">
        <f t="shared" si="4"/>
        <v>-5.6000000000000001E-2</v>
      </c>
      <c r="K70" s="113">
        <f t="shared" si="5"/>
        <v>-1</v>
      </c>
      <c r="L70" s="76"/>
      <c r="M70" s="76"/>
      <c r="N70" s="36" t="s">
        <v>228</v>
      </c>
    </row>
    <row r="71" spans="1:15" ht="33.75" x14ac:dyDescent="0.25">
      <c r="A71" s="36"/>
      <c r="B71" s="36" t="s">
        <v>273</v>
      </c>
      <c r="C71" s="45">
        <v>0.99299999999999999</v>
      </c>
      <c r="D71" s="45">
        <v>0.99299999999999999</v>
      </c>
      <c r="E71" s="45"/>
      <c r="F71" s="45"/>
      <c r="G71" s="76"/>
      <c r="H71" s="76"/>
      <c r="I71" s="45">
        <f t="shared" si="3"/>
        <v>0.99299999999999999</v>
      </c>
      <c r="J71" s="45">
        <f t="shared" si="4"/>
        <v>0</v>
      </c>
      <c r="K71" s="113" t="e">
        <f t="shared" si="5"/>
        <v>#DIV/0!</v>
      </c>
      <c r="L71" s="76"/>
      <c r="M71" s="76"/>
      <c r="N71" s="36" t="s">
        <v>228</v>
      </c>
    </row>
    <row r="72" spans="1:15" ht="22.5" x14ac:dyDescent="0.25">
      <c r="A72" s="36"/>
      <c r="B72" s="36" t="s">
        <v>274</v>
      </c>
      <c r="C72" s="45">
        <v>1.3009999999999999</v>
      </c>
      <c r="D72" s="45">
        <v>1.3009999999999999</v>
      </c>
      <c r="E72" s="45"/>
      <c r="F72" s="45"/>
      <c r="G72" s="76"/>
      <c r="H72" s="76"/>
      <c r="I72" s="45">
        <f t="shared" si="3"/>
        <v>1.3009999999999999</v>
      </c>
      <c r="J72" s="45">
        <f t="shared" si="4"/>
        <v>0</v>
      </c>
      <c r="K72" s="113" t="e">
        <f t="shared" si="5"/>
        <v>#DIV/0!</v>
      </c>
      <c r="L72" s="76"/>
      <c r="M72" s="76"/>
      <c r="N72" s="36" t="s">
        <v>228</v>
      </c>
    </row>
    <row r="73" spans="1:15" x14ac:dyDescent="0.25">
      <c r="A73" s="36"/>
      <c r="B73" s="36" t="s">
        <v>275</v>
      </c>
      <c r="C73" s="45">
        <v>1.7609999999999999</v>
      </c>
      <c r="D73" s="45">
        <v>1.7609999999999999</v>
      </c>
      <c r="E73" s="45"/>
      <c r="F73" s="45"/>
      <c r="G73" s="76"/>
      <c r="H73" s="76"/>
      <c r="I73" s="45">
        <f t="shared" si="3"/>
        <v>1.7609999999999999</v>
      </c>
      <c r="J73" s="45">
        <f t="shared" si="4"/>
        <v>0</v>
      </c>
      <c r="K73" s="113" t="e">
        <f t="shared" si="5"/>
        <v>#DIV/0!</v>
      </c>
      <c r="L73" s="76"/>
      <c r="M73" s="76"/>
      <c r="N73" s="36" t="s">
        <v>228</v>
      </c>
    </row>
    <row r="74" spans="1:15" ht="22.5" x14ac:dyDescent="0.25">
      <c r="A74" s="36"/>
      <c r="B74" s="36" t="s">
        <v>276</v>
      </c>
      <c r="C74" s="45">
        <v>0.86899999999999999</v>
      </c>
      <c r="D74" s="45">
        <v>0.86899999999999999</v>
      </c>
      <c r="E74" s="45"/>
      <c r="F74" s="45"/>
      <c r="G74" s="76"/>
      <c r="H74" s="76"/>
      <c r="I74" s="45">
        <f t="shared" si="3"/>
        <v>0.86899999999999999</v>
      </c>
      <c r="J74" s="45">
        <f t="shared" si="4"/>
        <v>0</v>
      </c>
      <c r="K74" s="113" t="e">
        <f t="shared" si="5"/>
        <v>#DIV/0!</v>
      </c>
      <c r="L74" s="76"/>
      <c r="M74" s="76"/>
      <c r="N74" s="36" t="s">
        <v>228</v>
      </c>
    </row>
    <row r="75" spans="1:15" ht="22.5" x14ac:dyDescent="0.25">
      <c r="A75" s="36" t="s">
        <v>126</v>
      </c>
      <c r="B75" s="36" t="s">
        <v>145</v>
      </c>
      <c r="C75" s="45">
        <v>1.7110000000000001</v>
      </c>
      <c r="D75" s="45">
        <v>1.7110000000000001</v>
      </c>
      <c r="E75" s="45">
        <v>1.7110000000000001</v>
      </c>
      <c r="F75" s="45"/>
      <c r="G75" s="76"/>
      <c r="H75" s="76"/>
      <c r="I75" s="45">
        <f t="shared" si="3"/>
        <v>1.7110000000000001</v>
      </c>
      <c r="J75" s="45">
        <f t="shared" si="4"/>
        <v>-1.7110000000000001</v>
      </c>
      <c r="K75" s="113">
        <f t="shared" si="5"/>
        <v>-1</v>
      </c>
      <c r="L75" s="76"/>
      <c r="M75" s="76"/>
      <c r="N75" s="36" t="s">
        <v>228</v>
      </c>
    </row>
    <row r="76" spans="1:15" ht="22.5" x14ac:dyDescent="0.25">
      <c r="A76" s="36" t="s">
        <v>146</v>
      </c>
      <c r="B76" s="36" t="s">
        <v>147</v>
      </c>
      <c r="C76" s="45">
        <v>4.1120000000000001</v>
      </c>
      <c r="D76" s="45">
        <v>4.1120000000000001</v>
      </c>
      <c r="E76" s="45">
        <v>4.1120000000000001</v>
      </c>
      <c r="F76" s="45"/>
      <c r="G76" s="76"/>
      <c r="H76" s="76"/>
      <c r="I76" s="45">
        <f t="shared" si="3"/>
        <v>4.1120000000000001</v>
      </c>
      <c r="J76" s="45">
        <f t="shared" si="4"/>
        <v>-4.1120000000000001</v>
      </c>
      <c r="K76" s="113">
        <f t="shared" si="5"/>
        <v>-1</v>
      </c>
      <c r="L76" s="76"/>
      <c r="M76" s="76"/>
      <c r="N76" s="36" t="s">
        <v>228</v>
      </c>
    </row>
    <row r="77" spans="1:15" ht="22.5" x14ac:dyDescent="0.25">
      <c r="A77" s="36" t="s">
        <v>148</v>
      </c>
      <c r="B77" s="36" t="s">
        <v>149</v>
      </c>
      <c r="C77" s="45"/>
      <c r="D77" s="45">
        <v>9.2999999999999999E-2</v>
      </c>
      <c r="E77" s="45">
        <v>0</v>
      </c>
      <c r="F77" s="45"/>
      <c r="G77" s="76"/>
      <c r="H77" s="76"/>
      <c r="I77" s="45">
        <f t="shared" si="3"/>
        <v>9.2999999999999999E-2</v>
      </c>
      <c r="J77" s="45">
        <f t="shared" si="4"/>
        <v>0</v>
      </c>
      <c r="K77" s="113" t="e">
        <f t="shared" si="5"/>
        <v>#DIV/0!</v>
      </c>
      <c r="L77" s="76"/>
      <c r="M77" s="76"/>
      <c r="N77" s="36" t="s">
        <v>230</v>
      </c>
    </row>
    <row r="78" spans="1:15" x14ac:dyDescent="0.25">
      <c r="A78" s="36" t="s">
        <v>236</v>
      </c>
      <c r="B78" s="36" t="s">
        <v>225</v>
      </c>
      <c r="C78" s="45"/>
      <c r="D78" s="45">
        <v>0.69</v>
      </c>
      <c r="E78" s="45">
        <v>0</v>
      </c>
      <c r="F78" s="45"/>
      <c r="G78" s="76"/>
      <c r="H78" s="76"/>
      <c r="I78" s="45">
        <f t="shared" si="3"/>
        <v>0.69</v>
      </c>
      <c r="J78" s="45">
        <f t="shared" si="4"/>
        <v>0</v>
      </c>
      <c r="K78" s="113" t="e">
        <f t="shared" si="5"/>
        <v>#DIV/0!</v>
      </c>
      <c r="L78" s="76"/>
      <c r="M78" s="76"/>
      <c r="N78" s="36" t="s">
        <v>228</v>
      </c>
    </row>
    <row r="79" spans="1:15" ht="22.5" x14ac:dyDescent="0.25">
      <c r="A79" s="36" t="s">
        <v>237</v>
      </c>
      <c r="B79" s="36" t="s">
        <v>226</v>
      </c>
      <c r="C79" s="45"/>
      <c r="D79" s="45">
        <v>0.39300000000000002</v>
      </c>
      <c r="E79" s="45">
        <v>0</v>
      </c>
      <c r="F79" s="45"/>
      <c r="G79" s="76"/>
      <c r="H79" s="76"/>
      <c r="I79" s="45">
        <f t="shared" si="3"/>
        <v>0.39300000000000002</v>
      </c>
      <c r="J79" s="45">
        <f t="shared" si="4"/>
        <v>0</v>
      </c>
      <c r="K79" s="113" t="e">
        <f t="shared" si="5"/>
        <v>#DIV/0!</v>
      </c>
      <c r="L79" s="76"/>
      <c r="M79" s="76"/>
      <c r="N79" s="36" t="s">
        <v>228</v>
      </c>
    </row>
    <row r="80" spans="1:15" ht="45" x14ac:dyDescent="0.25">
      <c r="A80" s="36" t="s">
        <v>150</v>
      </c>
      <c r="B80" s="36" t="s">
        <v>151</v>
      </c>
      <c r="C80" s="45">
        <v>2.79</v>
      </c>
      <c r="D80" s="45">
        <v>2.79</v>
      </c>
      <c r="E80" s="45">
        <v>2.79</v>
      </c>
      <c r="F80" s="45"/>
      <c r="G80" s="76"/>
      <c r="H80" s="76"/>
      <c r="I80" s="45">
        <f t="shared" si="3"/>
        <v>2.79</v>
      </c>
      <c r="J80" s="45">
        <f t="shared" si="4"/>
        <v>-2.79</v>
      </c>
      <c r="K80" s="113">
        <f t="shared" si="5"/>
        <v>-1</v>
      </c>
      <c r="L80" s="76"/>
      <c r="M80" s="76"/>
      <c r="N80" s="36" t="s">
        <v>228</v>
      </c>
    </row>
    <row r="81" spans="1:14" ht="33.75" x14ac:dyDescent="0.25">
      <c r="A81" s="36" t="s">
        <v>152</v>
      </c>
      <c r="B81" s="36" t="s">
        <v>153</v>
      </c>
      <c r="C81" s="45"/>
      <c r="D81" s="45">
        <v>0.32069999999999999</v>
      </c>
      <c r="E81" s="45">
        <v>0</v>
      </c>
      <c r="F81" s="45">
        <v>5.5469222522094096E-2</v>
      </c>
      <c r="G81" s="76">
        <v>5.7764999999999997E-4</v>
      </c>
      <c r="H81" s="76">
        <v>0</v>
      </c>
      <c r="I81" s="45">
        <f t="shared" si="3"/>
        <v>0.26523077747790591</v>
      </c>
      <c r="J81" s="45">
        <f t="shared" si="4"/>
        <v>5.5469222522094096E-2</v>
      </c>
      <c r="K81" s="113" t="e">
        <f t="shared" si="5"/>
        <v>#DIV/0!</v>
      </c>
      <c r="L81" s="76"/>
      <c r="M81" s="76"/>
      <c r="N81" s="36" t="s">
        <v>228</v>
      </c>
    </row>
    <row r="82" spans="1:14" ht="33.75" x14ac:dyDescent="0.25">
      <c r="A82" s="36" t="s">
        <v>154</v>
      </c>
      <c r="B82" s="36" t="s">
        <v>155</v>
      </c>
      <c r="C82" s="45"/>
      <c r="D82" s="45">
        <v>0.39760000000000001</v>
      </c>
      <c r="E82" s="45">
        <v>0</v>
      </c>
      <c r="F82" s="45">
        <v>0.17881090698715721</v>
      </c>
      <c r="G82" s="76">
        <v>6.9441590000000011E-2</v>
      </c>
      <c r="H82" s="76">
        <v>0</v>
      </c>
      <c r="I82" s="45">
        <f t="shared" si="3"/>
        <v>0.2187890930128428</v>
      </c>
      <c r="J82" s="45">
        <f t="shared" si="4"/>
        <v>0.17881090698715721</v>
      </c>
      <c r="K82" s="113" t="e">
        <f t="shared" si="5"/>
        <v>#DIV/0!</v>
      </c>
      <c r="L82" s="76"/>
      <c r="M82" s="76"/>
      <c r="N82" s="126" t="s">
        <v>231</v>
      </c>
    </row>
    <row r="83" spans="1:14" ht="33.75" x14ac:dyDescent="0.25">
      <c r="A83" s="36" t="s">
        <v>156</v>
      </c>
      <c r="B83" s="36" t="s">
        <v>157</v>
      </c>
      <c r="C83" s="45"/>
      <c r="D83" s="45">
        <v>4.9000000000000002E-2</v>
      </c>
      <c r="E83" s="45">
        <v>0</v>
      </c>
      <c r="F83" s="45">
        <v>4.9000000000000002E-2</v>
      </c>
      <c r="G83" s="76">
        <v>0.155</v>
      </c>
      <c r="H83" s="76">
        <v>0.189</v>
      </c>
      <c r="I83" s="45">
        <f t="shared" si="3"/>
        <v>0</v>
      </c>
      <c r="J83" s="45">
        <f t="shared" si="4"/>
        <v>4.9000000000000002E-2</v>
      </c>
      <c r="K83" s="113" t="e">
        <f t="shared" si="5"/>
        <v>#DIV/0!</v>
      </c>
      <c r="L83" s="76"/>
      <c r="M83" s="76"/>
      <c r="N83" s="126" t="s">
        <v>231</v>
      </c>
    </row>
    <row r="84" spans="1:14" ht="33.75" x14ac:dyDescent="0.25">
      <c r="A84" s="36" t="s">
        <v>158</v>
      </c>
      <c r="B84" s="36" t="s">
        <v>159</v>
      </c>
      <c r="C84" s="45"/>
      <c r="D84" s="45">
        <v>0.39760000000000001</v>
      </c>
      <c r="E84" s="45">
        <v>0</v>
      </c>
      <c r="F84" s="45">
        <v>8.2711471361712294E-2</v>
      </c>
      <c r="G84" s="76">
        <v>3.4544699999999998E-2</v>
      </c>
      <c r="H84" s="76">
        <v>0</v>
      </c>
      <c r="I84" s="45">
        <f t="shared" si="3"/>
        <v>0.3148885286382877</v>
      </c>
      <c r="J84" s="45">
        <f t="shared" si="4"/>
        <v>8.2711471361712294E-2</v>
      </c>
      <c r="K84" s="113" t="e">
        <f t="shared" si="5"/>
        <v>#DIV/0!</v>
      </c>
      <c r="L84" s="76"/>
      <c r="M84" s="76"/>
      <c r="N84" s="126" t="s">
        <v>231</v>
      </c>
    </row>
    <row r="85" spans="1:14" ht="33.75" x14ac:dyDescent="0.25">
      <c r="A85" s="36" t="s">
        <v>160</v>
      </c>
      <c r="B85" s="36" t="s">
        <v>161</v>
      </c>
      <c r="C85" s="45"/>
      <c r="D85" s="45">
        <v>0.39760000000000001</v>
      </c>
      <c r="E85" s="45">
        <v>0</v>
      </c>
      <c r="F85" s="45">
        <v>0.1198544192979947</v>
      </c>
      <c r="G85" s="76">
        <v>6.870822E-2</v>
      </c>
      <c r="H85" s="76">
        <v>0</v>
      </c>
      <c r="I85" s="45">
        <f t="shared" si="3"/>
        <v>0.27774558070200528</v>
      </c>
      <c r="J85" s="45">
        <f t="shared" si="4"/>
        <v>0.1198544192979947</v>
      </c>
      <c r="K85" s="113" t="e">
        <f t="shared" si="5"/>
        <v>#DIV/0!</v>
      </c>
      <c r="L85" s="76"/>
      <c r="M85" s="76"/>
      <c r="N85" s="126" t="s">
        <v>231</v>
      </c>
    </row>
    <row r="86" spans="1:14" ht="33.75" x14ac:dyDescent="0.25">
      <c r="A86" s="36" t="s">
        <v>162</v>
      </c>
      <c r="B86" s="36" t="s">
        <v>163</v>
      </c>
      <c r="C86" s="45"/>
      <c r="D86" s="77">
        <v>0.39760000000000001</v>
      </c>
      <c r="E86" s="77">
        <v>0</v>
      </c>
      <c r="F86" s="77">
        <v>6.5936490799999997E-2</v>
      </c>
      <c r="G86" s="76">
        <v>5.8596709999999996E-2</v>
      </c>
      <c r="H86" s="76">
        <v>5.8999999999999997E-2</v>
      </c>
      <c r="I86" s="77">
        <f t="shared" si="3"/>
        <v>0.33166350919999998</v>
      </c>
      <c r="J86" s="77">
        <f t="shared" si="4"/>
        <v>6.5936490799999997E-2</v>
      </c>
      <c r="K86" s="160" t="e">
        <f t="shared" si="5"/>
        <v>#DIV/0!</v>
      </c>
      <c r="L86" s="76"/>
      <c r="M86" s="76"/>
      <c r="N86" s="126" t="s">
        <v>231</v>
      </c>
    </row>
    <row r="87" spans="1:14" ht="33.75" x14ac:dyDescent="0.25">
      <c r="A87" s="36" t="s">
        <v>164</v>
      </c>
      <c r="B87" s="36" t="s">
        <v>165</v>
      </c>
      <c r="C87" s="45"/>
      <c r="D87" s="77">
        <v>0.32069999999999999</v>
      </c>
      <c r="E87" s="77">
        <v>0</v>
      </c>
      <c r="F87" s="77">
        <v>0.23071028931129337</v>
      </c>
      <c r="G87" s="77">
        <v>1.1114499999999997E-3</v>
      </c>
      <c r="H87" s="77">
        <v>0</v>
      </c>
      <c r="I87" s="77">
        <f t="shared" si="3"/>
        <v>8.998971068870662E-2</v>
      </c>
      <c r="J87" s="77">
        <f t="shared" si="4"/>
        <v>0.23071028931129337</v>
      </c>
      <c r="K87" s="160" t="e">
        <f t="shared" si="5"/>
        <v>#DIV/0!</v>
      </c>
      <c r="L87" s="38"/>
      <c r="M87" s="38"/>
      <c r="N87" s="126" t="s">
        <v>231</v>
      </c>
    </row>
    <row r="88" spans="1:14" ht="33.75" x14ac:dyDescent="0.25">
      <c r="A88" s="36" t="s">
        <v>166</v>
      </c>
      <c r="B88" s="36" t="s">
        <v>167</v>
      </c>
      <c r="C88" s="45"/>
      <c r="D88" s="77">
        <v>0.19600000000000001</v>
      </c>
      <c r="E88" s="77">
        <v>0</v>
      </c>
      <c r="F88" s="77">
        <v>9.3339462666666401E-2</v>
      </c>
      <c r="G88" s="77">
        <v>0.10358360000000001</v>
      </c>
      <c r="H88" s="77">
        <v>0</v>
      </c>
      <c r="I88" s="77">
        <f t="shared" si="3"/>
        <v>0.10266053733333361</v>
      </c>
      <c r="J88" s="77">
        <f t="shared" si="4"/>
        <v>9.3339462666666401E-2</v>
      </c>
      <c r="K88" s="160" t="e">
        <f t="shared" si="5"/>
        <v>#DIV/0!</v>
      </c>
      <c r="L88" s="62"/>
      <c r="M88" s="62"/>
      <c r="N88" s="126" t="s">
        <v>231</v>
      </c>
    </row>
    <row r="89" spans="1:14" ht="33.75" x14ac:dyDescent="0.25">
      <c r="A89" s="36" t="s">
        <v>168</v>
      </c>
      <c r="B89" s="36" t="s">
        <v>169</v>
      </c>
      <c r="C89" s="45"/>
      <c r="D89" s="77">
        <v>0.32069999999999999</v>
      </c>
      <c r="E89" s="77">
        <v>0</v>
      </c>
      <c r="F89" s="77">
        <v>0.20050750929752603</v>
      </c>
      <c r="G89" s="77">
        <v>8.9616000000000001E-4</v>
      </c>
      <c r="H89" s="77">
        <v>0</v>
      </c>
      <c r="I89" s="77">
        <f t="shared" ref="I89:I131" si="9">D89-F89</f>
        <v>0.12019249070247395</v>
      </c>
      <c r="J89" s="77">
        <f t="shared" ref="J89:J131" si="10">F89-E89</f>
        <v>0.20050750929752603</v>
      </c>
      <c r="K89" s="160" t="e">
        <f t="shared" ref="K89:K131" si="11">J89/E89</f>
        <v>#DIV/0!</v>
      </c>
      <c r="L89" s="62"/>
      <c r="M89" s="62"/>
      <c r="N89" s="126" t="s">
        <v>231</v>
      </c>
    </row>
    <row r="90" spans="1:14" ht="33.75" x14ac:dyDescent="0.25">
      <c r="A90" s="36" t="s">
        <v>170</v>
      </c>
      <c r="B90" s="36" t="s">
        <v>171</v>
      </c>
      <c r="C90" s="45"/>
      <c r="D90" s="77">
        <v>0.252</v>
      </c>
      <c r="E90" s="77">
        <v>0</v>
      </c>
      <c r="F90" s="77">
        <v>3.6814481000000003E-2</v>
      </c>
      <c r="G90" s="77">
        <v>3.6812509999999993E-2</v>
      </c>
      <c r="H90" s="77">
        <v>0</v>
      </c>
      <c r="I90" s="77">
        <f t="shared" si="9"/>
        <v>0.21518551899999999</v>
      </c>
      <c r="J90" s="77">
        <f t="shared" si="10"/>
        <v>3.6814481000000003E-2</v>
      </c>
      <c r="K90" s="160" t="e">
        <f t="shared" si="11"/>
        <v>#DIV/0!</v>
      </c>
      <c r="L90" s="62"/>
      <c r="M90" s="62"/>
      <c r="N90" s="126" t="s">
        <v>231</v>
      </c>
    </row>
    <row r="91" spans="1:14" ht="22.5" x14ac:dyDescent="0.25">
      <c r="A91" s="36" t="s">
        <v>172</v>
      </c>
      <c r="B91" s="36" t="s">
        <v>173</v>
      </c>
      <c r="C91" s="45"/>
      <c r="D91" s="77">
        <v>0.29699999999999999</v>
      </c>
      <c r="E91" s="77">
        <v>0</v>
      </c>
      <c r="F91" s="77">
        <v>0.34</v>
      </c>
      <c r="G91" s="77">
        <v>0.29099999999999998</v>
      </c>
      <c r="H91" s="77">
        <v>0.29099999999999998</v>
      </c>
      <c r="I91" s="77">
        <f t="shared" si="9"/>
        <v>-4.3000000000000038E-2</v>
      </c>
      <c r="J91" s="77">
        <f t="shared" si="10"/>
        <v>0.34</v>
      </c>
      <c r="K91" s="160" t="e">
        <f t="shared" si="11"/>
        <v>#DIV/0!</v>
      </c>
      <c r="L91" s="62"/>
      <c r="M91" s="62"/>
      <c r="N91" s="126" t="s">
        <v>230</v>
      </c>
    </row>
    <row r="92" spans="1:14" ht="33.75" x14ac:dyDescent="0.25">
      <c r="A92" s="36" t="s">
        <v>174</v>
      </c>
      <c r="B92" s="36" t="s">
        <v>175</v>
      </c>
      <c r="C92" s="45"/>
      <c r="D92" s="77">
        <v>0.21099999999999999</v>
      </c>
      <c r="E92" s="77">
        <v>0</v>
      </c>
      <c r="F92" s="77">
        <v>3.0000000000000001E-3</v>
      </c>
      <c r="G92" s="77">
        <v>0</v>
      </c>
      <c r="H92" s="77">
        <v>0</v>
      </c>
      <c r="I92" s="77">
        <f t="shared" si="9"/>
        <v>0.20799999999999999</v>
      </c>
      <c r="J92" s="77">
        <f t="shared" si="10"/>
        <v>3.0000000000000001E-3</v>
      </c>
      <c r="K92" s="160" t="e">
        <f t="shared" si="11"/>
        <v>#DIV/0!</v>
      </c>
      <c r="L92" s="62"/>
      <c r="M92" s="62"/>
      <c r="N92" s="126" t="s">
        <v>231</v>
      </c>
    </row>
    <row r="93" spans="1:14" ht="33.75" x14ac:dyDescent="0.25">
      <c r="A93" s="38" t="s">
        <v>176</v>
      </c>
      <c r="B93" s="36" t="s">
        <v>177</v>
      </c>
      <c r="C93" s="45"/>
      <c r="D93" s="77">
        <v>0.17100000000000001</v>
      </c>
      <c r="E93" s="77">
        <v>0</v>
      </c>
      <c r="F93" s="77">
        <v>1.7000000000000001E-2</v>
      </c>
      <c r="G93" s="161">
        <v>0.13800000000000001</v>
      </c>
      <c r="H93" s="161">
        <v>0.17199999999999999</v>
      </c>
      <c r="I93" s="77">
        <f t="shared" si="9"/>
        <v>0.15400000000000003</v>
      </c>
      <c r="J93" s="77">
        <f t="shared" si="10"/>
        <v>1.7000000000000001E-2</v>
      </c>
      <c r="K93" s="160" t="e">
        <f t="shared" si="11"/>
        <v>#DIV/0!</v>
      </c>
      <c r="L93" s="143"/>
      <c r="M93" s="143"/>
      <c r="N93" s="126" t="s">
        <v>231</v>
      </c>
    </row>
    <row r="94" spans="1:14" ht="33.75" x14ac:dyDescent="0.25">
      <c r="A94" s="38">
        <v>69</v>
      </c>
      <c r="B94" s="124" t="s">
        <v>178</v>
      </c>
      <c r="C94" s="128"/>
      <c r="D94" s="77">
        <v>0.109</v>
      </c>
      <c r="E94" s="77">
        <v>0</v>
      </c>
      <c r="F94" s="77">
        <v>0.109</v>
      </c>
      <c r="G94" s="162">
        <v>9.6000000000000002E-2</v>
      </c>
      <c r="H94" s="122">
        <v>9.6000000000000002E-2</v>
      </c>
      <c r="I94" s="77">
        <f t="shared" si="9"/>
        <v>0</v>
      </c>
      <c r="J94" s="77">
        <f t="shared" si="10"/>
        <v>0.109</v>
      </c>
      <c r="K94" s="160" t="e">
        <f t="shared" si="11"/>
        <v>#DIV/0!</v>
      </c>
      <c r="L94" s="79"/>
      <c r="M94" s="80"/>
      <c r="N94" s="126" t="s">
        <v>231</v>
      </c>
    </row>
    <row r="95" spans="1:14" ht="33.75" x14ac:dyDescent="0.25">
      <c r="A95" s="38">
        <v>70</v>
      </c>
      <c r="B95" s="62" t="s">
        <v>179</v>
      </c>
      <c r="C95" s="45"/>
      <c r="D95" s="77">
        <v>0.109</v>
      </c>
      <c r="E95" s="77">
        <v>0</v>
      </c>
      <c r="F95" s="77">
        <v>0.109</v>
      </c>
      <c r="G95" s="77">
        <v>9.6000000000000002E-2</v>
      </c>
      <c r="H95" s="77">
        <v>9.6000000000000002E-2</v>
      </c>
      <c r="I95" s="77">
        <f t="shared" si="9"/>
        <v>0</v>
      </c>
      <c r="J95" s="77">
        <f t="shared" si="10"/>
        <v>0.109</v>
      </c>
      <c r="K95" s="160" t="e">
        <f t="shared" si="11"/>
        <v>#DIV/0!</v>
      </c>
      <c r="L95" s="79"/>
      <c r="M95" s="80"/>
      <c r="N95" s="126" t="s">
        <v>231</v>
      </c>
    </row>
    <row r="96" spans="1:14" ht="33.75" x14ac:dyDescent="0.25">
      <c r="A96" s="38">
        <v>71</v>
      </c>
      <c r="B96" s="62" t="s">
        <v>180</v>
      </c>
      <c r="C96" s="45"/>
      <c r="D96" s="77">
        <v>2.5999999999999999E-2</v>
      </c>
      <c r="E96" s="77">
        <v>0</v>
      </c>
      <c r="F96" s="77">
        <v>2.5999999999999999E-2</v>
      </c>
      <c r="G96" s="77">
        <v>2.1999999999999999E-2</v>
      </c>
      <c r="H96" s="77">
        <v>2.1999999999999999E-2</v>
      </c>
      <c r="I96" s="77">
        <f t="shared" si="9"/>
        <v>0</v>
      </c>
      <c r="J96" s="77">
        <f t="shared" si="10"/>
        <v>2.5999999999999999E-2</v>
      </c>
      <c r="K96" s="160" t="e">
        <f t="shared" si="11"/>
        <v>#DIV/0!</v>
      </c>
      <c r="L96" s="79"/>
      <c r="M96" s="80"/>
      <c r="N96" s="126" t="s">
        <v>231</v>
      </c>
    </row>
    <row r="97" spans="1:15" x14ac:dyDescent="0.25">
      <c r="A97" s="34" t="s">
        <v>130</v>
      </c>
      <c r="B97" s="47" t="s">
        <v>15</v>
      </c>
      <c r="C97" s="44">
        <f t="shared" ref="C97:J97" si="12">C98+C103</f>
        <v>4824.829999999999</v>
      </c>
      <c r="D97" s="44">
        <f t="shared" si="12"/>
        <v>5670.5129999999999</v>
      </c>
      <c r="E97" s="44">
        <f t="shared" si="12"/>
        <v>3564.8979999999992</v>
      </c>
      <c r="F97" s="44">
        <f t="shared" si="12"/>
        <v>246.02739544159996</v>
      </c>
      <c r="G97" s="44">
        <f t="shared" si="12"/>
        <v>180.40525469000008</v>
      </c>
      <c r="H97" s="44">
        <f t="shared" si="12"/>
        <v>157.25700000000001</v>
      </c>
      <c r="I97" s="44">
        <f t="shared" si="12"/>
        <v>5424.4856045584011</v>
      </c>
      <c r="J97" s="44">
        <f t="shared" si="12"/>
        <v>-3318.8706045584004</v>
      </c>
      <c r="K97" s="113">
        <f t="shared" si="11"/>
        <v>-0.93098613328022317</v>
      </c>
      <c r="L97" s="84"/>
      <c r="M97" s="86"/>
      <c r="N97" s="150"/>
    </row>
    <row r="98" spans="1:15" ht="21" x14ac:dyDescent="0.25">
      <c r="A98" s="34" t="s">
        <v>181</v>
      </c>
      <c r="B98" s="47" t="s">
        <v>8</v>
      </c>
      <c r="C98" s="44">
        <f t="shared" ref="C98:J98" si="13">SUM(C99:C102)</f>
        <v>74.395999999999987</v>
      </c>
      <c r="D98" s="44">
        <f t="shared" si="13"/>
        <v>74.395999999999987</v>
      </c>
      <c r="E98" s="44">
        <f t="shared" si="13"/>
        <v>1.738</v>
      </c>
      <c r="F98" s="44">
        <f t="shared" si="13"/>
        <v>0</v>
      </c>
      <c r="G98" s="44">
        <f t="shared" si="13"/>
        <v>0</v>
      </c>
      <c r="H98" s="44">
        <f t="shared" si="13"/>
        <v>0</v>
      </c>
      <c r="I98" s="44">
        <f t="shared" si="13"/>
        <v>74.395999999999987</v>
      </c>
      <c r="J98" s="44">
        <f t="shared" si="13"/>
        <v>-1.738</v>
      </c>
      <c r="K98" s="113">
        <f t="shared" si="11"/>
        <v>-1</v>
      </c>
      <c r="L98" s="84"/>
      <c r="M98" s="86"/>
      <c r="N98" s="150"/>
    </row>
    <row r="99" spans="1:15" ht="22.5" x14ac:dyDescent="0.25">
      <c r="A99" s="36" t="s">
        <v>118</v>
      </c>
      <c r="B99" s="36" t="s">
        <v>182</v>
      </c>
      <c r="C99" s="45">
        <v>38.329000000000001</v>
      </c>
      <c r="D99" s="45">
        <v>38.329000000000001</v>
      </c>
      <c r="E99" s="45">
        <v>1.738</v>
      </c>
      <c r="F99" s="45"/>
      <c r="G99" s="143"/>
      <c r="H99" s="143"/>
      <c r="I99" s="45">
        <f t="shared" si="9"/>
        <v>38.329000000000001</v>
      </c>
      <c r="J99" s="45">
        <f t="shared" si="10"/>
        <v>-1.738</v>
      </c>
      <c r="K99" s="113">
        <f t="shared" si="11"/>
        <v>-1</v>
      </c>
      <c r="L99" s="143"/>
      <c r="M99" s="143"/>
      <c r="N99" s="36"/>
    </row>
    <row r="100" spans="1:15" ht="22.5" x14ac:dyDescent="0.25">
      <c r="A100" s="36"/>
      <c r="B100" s="36" t="s">
        <v>277</v>
      </c>
      <c r="C100" s="45">
        <v>34.456000000000003</v>
      </c>
      <c r="D100" s="45">
        <v>34.456000000000003</v>
      </c>
      <c r="E100" s="45"/>
      <c r="F100" s="45"/>
      <c r="G100" s="143"/>
      <c r="H100" s="143"/>
      <c r="I100" s="45">
        <f t="shared" si="9"/>
        <v>34.456000000000003</v>
      </c>
      <c r="J100" s="45">
        <f t="shared" si="10"/>
        <v>0</v>
      </c>
      <c r="K100" s="113" t="e">
        <f t="shared" si="11"/>
        <v>#DIV/0!</v>
      </c>
      <c r="L100" s="143"/>
      <c r="M100" s="143"/>
      <c r="N100" s="36"/>
    </row>
    <row r="101" spans="1:15" ht="33.75" x14ac:dyDescent="0.25">
      <c r="A101" s="36"/>
      <c r="B101" s="36" t="s">
        <v>278</v>
      </c>
      <c r="C101" s="45">
        <v>0.90100000000000002</v>
      </c>
      <c r="D101" s="45">
        <v>0.90100000000000002</v>
      </c>
      <c r="E101" s="45"/>
      <c r="F101" s="45"/>
      <c r="G101" s="143"/>
      <c r="H101" s="143"/>
      <c r="I101" s="45">
        <f t="shared" si="9"/>
        <v>0.90100000000000002</v>
      </c>
      <c r="J101" s="45">
        <f t="shared" si="10"/>
        <v>0</v>
      </c>
      <c r="K101" s="113" t="e">
        <f t="shared" si="11"/>
        <v>#DIV/0!</v>
      </c>
      <c r="L101" s="143"/>
      <c r="M101" s="143"/>
      <c r="N101" s="36"/>
    </row>
    <row r="102" spans="1:15" ht="33.75" x14ac:dyDescent="0.25">
      <c r="A102" s="36"/>
      <c r="B102" s="36" t="s">
        <v>279</v>
      </c>
      <c r="C102" s="45">
        <v>0.71</v>
      </c>
      <c r="D102" s="45">
        <v>0.71</v>
      </c>
      <c r="E102" s="45"/>
      <c r="F102" s="45"/>
      <c r="G102" s="143"/>
      <c r="H102" s="143"/>
      <c r="I102" s="45">
        <f t="shared" si="9"/>
        <v>0.71</v>
      </c>
      <c r="J102" s="45">
        <f t="shared" si="10"/>
        <v>0</v>
      </c>
      <c r="K102" s="113" t="e">
        <f t="shared" si="11"/>
        <v>#DIV/0!</v>
      </c>
      <c r="L102" s="143"/>
      <c r="M102" s="143"/>
      <c r="N102" s="36"/>
    </row>
    <row r="103" spans="1:15" x14ac:dyDescent="0.25">
      <c r="A103" s="34" t="s">
        <v>183</v>
      </c>
      <c r="B103" s="47" t="s">
        <v>18</v>
      </c>
      <c r="C103" s="44">
        <f>SUM(C104:C131)</f>
        <v>4750.4339999999993</v>
      </c>
      <c r="D103" s="44">
        <f t="shared" ref="D103:J103" si="14">SUM(D104:D131)</f>
        <v>5596.1170000000002</v>
      </c>
      <c r="E103" s="44">
        <f t="shared" si="14"/>
        <v>3563.1599999999994</v>
      </c>
      <c r="F103" s="44">
        <f t="shared" si="14"/>
        <v>246.02739544159996</v>
      </c>
      <c r="G103" s="44">
        <f t="shared" si="14"/>
        <v>180.40525469000008</v>
      </c>
      <c r="H103" s="44">
        <f t="shared" si="14"/>
        <v>157.25700000000001</v>
      </c>
      <c r="I103" s="44">
        <f t="shared" si="14"/>
        <v>5350.0896045584013</v>
      </c>
      <c r="J103" s="44">
        <f t="shared" si="14"/>
        <v>-3317.1326045584005</v>
      </c>
      <c r="K103" s="113">
        <f t="shared" si="11"/>
        <v>-0.93095247043590557</v>
      </c>
      <c r="L103" s="144"/>
      <c r="M103" s="144"/>
      <c r="N103" s="150"/>
    </row>
    <row r="104" spans="1:15" ht="90" x14ac:dyDescent="0.25">
      <c r="A104" s="36" t="s">
        <v>118</v>
      </c>
      <c r="B104" s="125" t="s">
        <v>184</v>
      </c>
      <c r="C104" s="130">
        <v>740.16800000000001</v>
      </c>
      <c r="D104" s="130">
        <v>740.16800000000001</v>
      </c>
      <c r="E104" s="45">
        <v>740.16800000000001</v>
      </c>
      <c r="F104" s="77">
        <v>1.8705368170000001</v>
      </c>
      <c r="G104" s="161">
        <v>1.86578263</v>
      </c>
      <c r="H104" s="161">
        <v>0</v>
      </c>
      <c r="I104" s="77">
        <f t="shared" si="9"/>
        <v>738.29746318299999</v>
      </c>
      <c r="J104" s="77">
        <f t="shared" si="10"/>
        <v>-738.29746318299999</v>
      </c>
      <c r="K104" s="160">
        <f t="shared" si="11"/>
        <v>-0.99747282128246562</v>
      </c>
      <c r="L104" s="161"/>
      <c r="M104" s="143"/>
      <c r="N104" s="126" t="s">
        <v>232</v>
      </c>
      <c r="O104" s="153" t="s">
        <v>298</v>
      </c>
    </row>
    <row r="105" spans="1:15" x14ac:dyDescent="0.25">
      <c r="A105" s="36"/>
      <c r="B105" s="36" t="s">
        <v>19</v>
      </c>
      <c r="C105" s="45"/>
      <c r="D105" s="45"/>
      <c r="E105" s="45"/>
      <c r="F105" s="77">
        <v>0</v>
      </c>
      <c r="G105" s="161">
        <v>0</v>
      </c>
      <c r="H105" s="161">
        <v>0</v>
      </c>
      <c r="I105" s="77">
        <f t="shared" si="9"/>
        <v>0</v>
      </c>
      <c r="J105" s="77">
        <f t="shared" si="10"/>
        <v>0</v>
      </c>
      <c r="K105" s="160" t="e">
        <f t="shared" si="11"/>
        <v>#DIV/0!</v>
      </c>
      <c r="L105" s="161"/>
      <c r="M105" s="143"/>
      <c r="N105" s="36"/>
    </row>
    <row r="106" spans="1:15" ht="45" x14ac:dyDescent="0.25">
      <c r="A106" s="36" t="s">
        <v>130</v>
      </c>
      <c r="B106" s="36" t="s">
        <v>185</v>
      </c>
      <c r="C106" s="45">
        <v>881.23099999999999</v>
      </c>
      <c r="D106" s="45">
        <v>881.23099999999999</v>
      </c>
      <c r="E106" s="45">
        <v>881.23099999999999</v>
      </c>
      <c r="F106" s="77">
        <v>1.7769999999999999</v>
      </c>
      <c r="G106" s="161">
        <v>1.7729999999999999</v>
      </c>
      <c r="H106" s="161">
        <v>0</v>
      </c>
      <c r="I106" s="77">
        <f t="shared" si="9"/>
        <v>879.45399999999995</v>
      </c>
      <c r="J106" s="77">
        <f t="shared" si="10"/>
        <v>-879.45399999999995</v>
      </c>
      <c r="K106" s="160">
        <f t="shared" si="11"/>
        <v>-0.99798350262303526</v>
      </c>
      <c r="L106" s="161"/>
      <c r="M106" s="143"/>
      <c r="N106" s="126" t="s">
        <v>232</v>
      </c>
      <c r="O106" s="125" t="s">
        <v>281</v>
      </c>
    </row>
    <row r="107" spans="1:15" x14ac:dyDescent="0.25">
      <c r="A107" s="36"/>
      <c r="B107" s="36" t="s">
        <v>19</v>
      </c>
      <c r="C107" s="45"/>
      <c r="D107" s="45"/>
      <c r="E107" s="45"/>
      <c r="F107" s="77">
        <v>0</v>
      </c>
      <c r="G107" s="161">
        <v>0</v>
      </c>
      <c r="H107" s="161">
        <v>0</v>
      </c>
      <c r="I107" s="77">
        <f t="shared" si="9"/>
        <v>0</v>
      </c>
      <c r="J107" s="77">
        <f t="shared" si="10"/>
        <v>0</v>
      </c>
      <c r="K107" s="160" t="e">
        <f t="shared" si="11"/>
        <v>#DIV/0!</v>
      </c>
      <c r="L107" s="161"/>
      <c r="M107" s="143"/>
      <c r="N107" s="36"/>
      <c r="O107" s="125"/>
    </row>
    <row r="108" spans="1:15" ht="45" x14ac:dyDescent="0.25">
      <c r="A108" s="36" t="s">
        <v>132</v>
      </c>
      <c r="B108" s="36" t="s">
        <v>186</v>
      </c>
      <c r="C108" s="45">
        <v>1430.604</v>
      </c>
      <c r="D108" s="45">
        <v>1465.223</v>
      </c>
      <c r="E108" s="45">
        <v>1430.604</v>
      </c>
      <c r="F108" s="77">
        <v>2.831</v>
      </c>
      <c r="G108" s="161">
        <v>2.8239999999999998</v>
      </c>
      <c r="H108" s="161">
        <v>0</v>
      </c>
      <c r="I108" s="77">
        <f t="shared" si="9"/>
        <v>1462.3920000000001</v>
      </c>
      <c r="J108" s="77">
        <f t="shared" si="10"/>
        <v>-1427.7730000000001</v>
      </c>
      <c r="K108" s="160">
        <f t="shared" si="11"/>
        <v>-0.99802111555678585</v>
      </c>
      <c r="L108" s="161"/>
      <c r="M108" s="143"/>
      <c r="N108" s="126" t="s">
        <v>232</v>
      </c>
      <c r="O108" s="125" t="s">
        <v>282</v>
      </c>
    </row>
    <row r="109" spans="1:15" x14ac:dyDescent="0.25">
      <c r="A109" s="36"/>
      <c r="B109" s="36" t="s">
        <v>19</v>
      </c>
      <c r="C109" s="45"/>
      <c r="D109" s="45"/>
      <c r="E109" s="45"/>
      <c r="F109" s="77">
        <v>0</v>
      </c>
      <c r="G109" s="161">
        <v>0</v>
      </c>
      <c r="H109" s="161">
        <v>0</v>
      </c>
      <c r="I109" s="77">
        <f t="shared" si="9"/>
        <v>0</v>
      </c>
      <c r="J109" s="77">
        <f t="shared" si="10"/>
        <v>0</v>
      </c>
      <c r="K109" s="160" t="e">
        <f t="shared" si="11"/>
        <v>#DIV/0!</v>
      </c>
      <c r="L109" s="161"/>
      <c r="M109" s="143"/>
      <c r="N109" s="36"/>
      <c r="O109" s="125"/>
    </row>
    <row r="110" spans="1:15" ht="45" x14ac:dyDescent="0.25">
      <c r="A110" s="36" t="s">
        <v>120</v>
      </c>
      <c r="B110" s="36" t="s">
        <v>187</v>
      </c>
      <c r="C110" s="45">
        <v>1052.252</v>
      </c>
      <c r="D110" s="45">
        <v>1052.252</v>
      </c>
      <c r="E110" s="45">
        <v>413.81599999999997</v>
      </c>
      <c r="F110" s="77">
        <v>2.48</v>
      </c>
      <c r="G110" s="161">
        <v>2.4740000000000002</v>
      </c>
      <c r="H110" s="161">
        <v>0</v>
      </c>
      <c r="I110" s="77">
        <f t="shared" si="9"/>
        <v>1049.7719999999999</v>
      </c>
      <c r="J110" s="77">
        <f t="shared" si="10"/>
        <v>-411.33599999999996</v>
      </c>
      <c r="K110" s="160">
        <f t="shared" si="11"/>
        <v>-0.99400699827942851</v>
      </c>
      <c r="L110" s="161"/>
      <c r="M110" s="143"/>
      <c r="N110" s="126" t="s">
        <v>232</v>
      </c>
      <c r="O110" s="125" t="s">
        <v>283</v>
      </c>
    </row>
    <row r="111" spans="1:15" x14ac:dyDescent="0.25">
      <c r="A111" s="36"/>
      <c r="B111" s="36" t="s">
        <v>19</v>
      </c>
      <c r="C111" s="45"/>
      <c r="D111" s="45"/>
      <c r="E111" s="45"/>
      <c r="F111" s="77">
        <v>0</v>
      </c>
      <c r="G111" s="161">
        <v>0</v>
      </c>
      <c r="H111" s="161">
        <v>0</v>
      </c>
      <c r="I111" s="77">
        <f t="shared" si="9"/>
        <v>0</v>
      </c>
      <c r="J111" s="77">
        <f t="shared" si="10"/>
        <v>0</v>
      </c>
      <c r="K111" s="160" t="e">
        <f t="shared" si="11"/>
        <v>#DIV/0!</v>
      </c>
      <c r="L111" s="161"/>
      <c r="M111" s="143"/>
      <c r="N111" s="36"/>
      <c r="O111" s="125"/>
    </row>
    <row r="112" spans="1:15" ht="45" x14ac:dyDescent="0.25">
      <c r="A112" s="36" t="s">
        <v>122</v>
      </c>
      <c r="B112" s="36" t="s">
        <v>188</v>
      </c>
      <c r="C112" s="45">
        <v>369.39699999999999</v>
      </c>
      <c r="D112" s="45">
        <v>369.39699999999999</v>
      </c>
      <c r="E112" s="45">
        <v>69.313999999999993</v>
      </c>
      <c r="F112" s="77">
        <v>0</v>
      </c>
      <c r="G112" s="161">
        <v>0</v>
      </c>
      <c r="H112" s="161">
        <v>0</v>
      </c>
      <c r="I112" s="77">
        <f t="shared" si="9"/>
        <v>369.39699999999999</v>
      </c>
      <c r="J112" s="77">
        <f t="shared" si="10"/>
        <v>-69.313999999999993</v>
      </c>
      <c r="K112" s="160">
        <f t="shared" si="11"/>
        <v>-1</v>
      </c>
      <c r="L112" s="161"/>
      <c r="M112" s="143"/>
      <c r="N112" s="126" t="s">
        <v>232</v>
      </c>
      <c r="O112" s="125" t="s">
        <v>284</v>
      </c>
    </row>
    <row r="113" spans="1:15" x14ac:dyDescent="0.25">
      <c r="A113" s="36"/>
      <c r="B113" s="36" t="s">
        <v>19</v>
      </c>
      <c r="C113" s="45"/>
      <c r="D113" s="45"/>
      <c r="E113" s="45"/>
      <c r="F113" s="77">
        <v>0</v>
      </c>
      <c r="G113" s="161">
        <v>0</v>
      </c>
      <c r="H113" s="161">
        <v>0</v>
      </c>
      <c r="I113" s="77">
        <f t="shared" si="9"/>
        <v>0</v>
      </c>
      <c r="J113" s="77">
        <f t="shared" si="10"/>
        <v>0</v>
      </c>
      <c r="K113" s="160" t="e">
        <f t="shared" si="11"/>
        <v>#DIV/0!</v>
      </c>
      <c r="L113" s="161"/>
      <c r="M113" s="143"/>
      <c r="N113" s="36"/>
      <c r="O113" s="125"/>
    </row>
    <row r="114" spans="1:15" ht="33.75" x14ac:dyDescent="0.25">
      <c r="A114" s="36" t="s">
        <v>124</v>
      </c>
      <c r="B114" s="36" t="s">
        <v>189</v>
      </c>
      <c r="C114" s="45">
        <v>85.177000000000007</v>
      </c>
      <c r="D114" s="45">
        <v>85.177000000000007</v>
      </c>
      <c r="E114" s="45">
        <v>0</v>
      </c>
      <c r="F114" s="45">
        <v>0.26420615280000004</v>
      </c>
      <c r="G114" s="143">
        <v>0.26840399999999998</v>
      </c>
      <c r="H114" s="143">
        <v>0</v>
      </c>
      <c r="I114" s="45">
        <f t="shared" si="9"/>
        <v>84.912793847200007</v>
      </c>
      <c r="J114" s="45">
        <f t="shared" si="10"/>
        <v>0.26420615280000004</v>
      </c>
      <c r="K114" s="113" t="e">
        <f t="shared" si="11"/>
        <v>#DIV/0!</v>
      </c>
      <c r="L114" s="143"/>
      <c r="M114" s="143"/>
      <c r="N114" s="126" t="s">
        <v>232</v>
      </c>
      <c r="O114" s="125" t="s">
        <v>285</v>
      </c>
    </row>
    <row r="115" spans="1:15" x14ac:dyDescent="0.25">
      <c r="A115" s="36"/>
      <c r="B115" s="36" t="s">
        <v>19</v>
      </c>
      <c r="C115" s="45"/>
      <c r="D115" s="45"/>
      <c r="E115" s="45"/>
      <c r="F115" s="45"/>
      <c r="G115" s="143"/>
      <c r="H115" s="143"/>
      <c r="I115" s="45">
        <f t="shared" si="9"/>
        <v>0</v>
      </c>
      <c r="J115" s="45">
        <f t="shared" si="10"/>
        <v>0</v>
      </c>
      <c r="K115" s="113" t="e">
        <f t="shared" si="11"/>
        <v>#DIV/0!</v>
      </c>
      <c r="L115" s="143"/>
      <c r="M115" s="143"/>
      <c r="N115" s="36"/>
      <c r="O115" s="125"/>
    </row>
    <row r="116" spans="1:15" ht="33.75" x14ac:dyDescent="0.25">
      <c r="A116" s="36" t="s">
        <v>126</v>
      </c>
      <c r="B116" s="36" t="s">
        <v>190</v>
      </c>
      <c r="C116" s="45">
        <v>162.58600000000001</v>
      </c>
      <c r="D116" s="45">
        <v>162.58600000000001</v>
      </c>
      <c r="E116" s="45">
        <v>15.603999999999999</v>
      </c>
      <c r="F116" s="45"/>
      <c r="G116" s="143"/>
      <c r="H116" s="143"/>
      <c r="I116" s="45">
        <f t="shared" si="9"/>
        <v>162.58600000000001</v>
      </c>
      <c r="J116" s="45">
        <f t="shared" si="10"/>
        <v>-15.603999999999999</v>
      </c>
      <c r="K116" s="113">
        <f t="shared" si="11"/>
        <v>-1</v>
      </c>
      <c r="L116" s="143"/>
      <c r="M116" s="143"/>
      <c r="N116" s="36" t="s">
        <v>228</v>
      </c>
      <c r="O116" s="125" t="s">
        <v>286</v>
      </c>
    </row>
    <row r="117" spans="1:15" x14ac:dyDescent="0.25">
      <c r="A117" s="36"/>
      <c r="B117" s="36" t="s">
        <v>19</v>
      </c>
      <c r="C117" s="45"/>
      <c r="D117" s="45"/>
      <c r="E117" s="45"/>
      <c r="F117" s="45"/>
      <c r="G117" s="143"/>
      <c r="H117" s="143"/>
      <c r="I117" s="45">
        <f t="shared" si="9"/>
        <v>0</v>
      </c>
      <c r="J117" s="45">
        <f t="shared" si="10"/>
        <v>0</v>
      </c>
      <c r="K117" s="113" t="e">
        <f t="shared" si="11"/>
        <v>#DIV/0!</v>
      </c>
      <c r="L117" s="143"/>
      <c r="M117" s="143"/>
      <c r="N117" s="36"/>
      <c r="O117" s="125"/>
    </row>
    <row r="118" spans="1:15" ht="22.5" x14ac:dyDescent="0.25">
      <c r="A118" s="36" t="s">
        <v>146</v>
      </c>
      <c r="B118" s="36" t="s">
        <v>191</v>
      </c>
      <c r="C118" s="45">
        <v>6.5229999999999997</v>
      </c>
      <c r="D118" s="45">
        <v>6.5229999999999997</v>
      </c>
      <c r="E118" s="45">
        <v>6.5229999999999997</v>
      </c>
      <c r="F118" s="45"/>
      <c r="G118" s="143"/>
      <c r="H118" s="143"/>
      <c r="I118" s="45">
        <f t="shared" si="9"/>
        <v>6.5229999999999997</v>
      </c>
      <c r="J118" s="45">
        <f t="shared" si="10"/>
        <v>-6.5229999999999997</v>
      </c>
      <c r="K118" s="113">
        <f t="shared" si="11"/>
        <v>-1</v>
      </c>
      <c r="L118" s="143"/>
      <c r="M118" s="143"/>
      <c r="N118" s="36" t="s">
        <v>228</v>
      </c>
      <c r="O118" s="125" t="s">
        <v>286</v>
      </c>
    </row>
    <row r="119" spans="1:15" x14ac:dyDescent="0.25">
      <c r="A119" s="36"/>
      <c r="B119" s="36" t="s">
        <v>19</v>
      </c>
      <c r="C119" s="45"/>
      <c r="D119" s="45"/>
      <c r="E119" s="45"/>
      <c r="F119" s="45"/>
      <c r="G119" s="143"/>
      <c r="H119" s="143"/>
      <c r="I119" s="45">
        <f t="shared" si="9"/>
        <v>0</v>
      </c>
      <c r="J119" s="45">
        <f t="shared" si="10"/>
        <v>0</v>
      </c>
      <c r="K119" s="113" t="e">
        <f t="shared" si="11"/>
        <v>#DIV/0!</v>
      </c>
      <c r="L119" s="143"/>
      <c r="M119" s="143"/>
      <c r="N119" s="36"/>
      <c r="O119" s="125"/>
    </row>
    <row r="120" spans="1:15" ht="22.5" x14ac:dyDescent="0.25">
      <c r="A120" s="36"/>
      <c r="B120" s="36" t="s">
        <v>280</v>
      </c>
      <c r="C120" s="45">
        <v>3.6960000000000002</v>
      </c>
      <c r="D120" s="45">
        <v>3.6960000000000002</v>
      </c>
      <c r="E120" s="45"/>
      <c r="F120" s="45"/>
      <c r="G120" s="143"/>
      <c r="H120" s="143"/>
      <c r="I120" s="45">
        <f t="shared" si="9"/>
        <v>3.6960000000000002</v>
      </c>
      <c r="J120" s="45">
        <f t="shared" si="10"/>
        <v>0</v>
      </c>
      <c r="K120" s="113" t="e">
        <f t="shared" si="11"/>
        <v>#DIV/0!</v>
      </c>
      <c r="L120" s="143"/>
      <c r="M120" s="143"/>
      <c r="N120" s="36"/>
      <c r="O120" s="125" t="s">
        <v>299</v>
      </c>
    </row>
    <row r="121" spans="1:15" ht="22.5" x14ac:dyDescent="0.25">
      <c r="A121" s="114" t="s">
        <v>192</v>
      </c>
      <c r="B121" s="114" t="s">
        <v>193</v>
      </c>
      <c r="C121" s="46">
        <v>18.8</v>
      </c>
      <c r="D121" s="46">
        <v>5.9</v>
      </c>
      <c r="E121" s="46">
        <v>5.9</v>
      </c>
      <c r="F121" s="46">
        <v>1.1839999999999999</v>
      </c>
      <c r="G121" s="145">
        <v>1.1839999999999999</v>
      </c>
      <c r="H121" s="145"/>
      <c r="I121" s="46">
        <f t="shared" si="9"/>
        <v>4.7160000000000002</v>
      </c>
      <c r="J121" s="46">
        <f t="shared" si="10"/>
        <v>-4.7160000000000002</v>
      </c>
      <c r="K121" s="115">
        <f t="shared" si="11"/>
        <v>-0.79932203389830503</v>
      </c>
      <c r="L121" s="145"/>
      <c r="M121" s="145"/>
      <c r="N121" s="36" t="s">
        <v>228</v>
      </c>
      <c r="O121" s="125" t="s">
        <v>287</v>
      </c>
    </row>
    <row r="122" spans="1:15" ht="56.25" x14ac:dyDescent="0.25">
      <c r="A122" s="38">
        <v>12</v>
      </c>
      <c r="B122" s="36" t="s">
        <v>194</v>
      </c>
      <c r="C122" s="45"/>
      <c r="D122" s="45">
        <v>204.03100000000001</v>
      </c>
      <c r="E122" s="77">
        <v>0</v>
      </c>
      <c r="F122" s="77">
        <v>24.0957667544</v>
      </c>
      <c r="G122" s="161">
        <v>148.06384020000002</v>
      </c>
      <c r="H122" s="161">
        <v>0</v>
      </c>
      <c r="I122" s="77">
        <f t="shared" si="9"/>
        <v>179.93523324560002</v>
      </c>
      <c r="J122" s="77">
        <f t="shared" si="10"/>
        <v>24.0957667544</v>
      </c>
      <c r="K122" s="160" t="e">
        <f t="shared" si="11"/>
        <v>#DIV/0!</v>
      </c>
      <c r="L122" s="143"/>
      <c r="M122" s="143"/>
      <c r="N122" s="126" t="s">
        <v>233</v>
      </c>
      <c r="O122" s="125" t="s">
        <v>288</v>
      </c>
    </row>
    <row r="123" spans="1:15" ht="45" x14ac:dyDescent="0.25">
      <c r="A123" s="36" t="s">
        <v>195</v>
      </c>
      <c r="B123" s="36" t="s">
        <v>196</v>
      </c>
      <c r="C123" s="45"/>
      <c r="D123" s="45">
        <v>166.52099999999999</v>
      </c>
      <c r="E123" s="77">
        <v>0</v>
      </c>
      <c r="F123" s="77">
        <v>0.33700000000000002</v>
      </c>
      <c r="G123" s="161">
        <v>0.33600000000000002</v>
      </c>
      <c r="H123" s="161">
        <v>0</v>
      </c>
      <c r="I123" s="77">
        <f t="shared" si="9"/>
        <v>166.184</v>
      </c>
      <c r="J123" s="77">
        <f t="shared" si="10"/>
        <v>0.33700000000000002</v>
      </c>
      <c r="K123" s="160" t="e">
        <f t="shared" si="11"/>
        <v>#DIV/0!</v>
      </c>
      <c r="L123" s="143"/>
      <c r="M123" s="143"/>
      <c r="N123" s="126" t="s">
        <v>234</v>
      </c>
      <c r="O123" s="125" t="s">
        <v>289</v>
      </c>
    </row>
    <row r="124" spans="1:15" ht="22.5" x14ac:dyDescent="0.25">
      <c r="A124" s="36" t="s">
        <v>197</v>
      </c>
      <c r="B124" s="36" t="s">
        <v>198</v>
      </c>
      <c r="C124" s="45"/>
      <c r="D124" s="45">
        <v>214.1</v>
      </c>
      <c r="E124" s="77">
        <v>0</v>
      </c>
      <c r="F124" s="77">
        <v>44.239038723399986</v>
      </c>
      <c r="G124" s="161">
        <v>1.31016819</v>
      </c>
      <c r="H124" s="161">
        <v>157.25700000000001</v>
      </c>
      <c r="I124" s="77">
        <f t="shared" si="9"/>
        <v>169.86096127659999</v>
      </c>
      <c r="J124" s="77">
        <f t="shared" si="10"/>
        <v>44.239038723399986</v>
      </c>
      <c r="K124" s="160" t="e">
        <f t="shared" si="11"/>
        <v>#DIV/0!</v>
      </c>
      <c r="L124" s="143"/>
      <c r="M124" s="143"/>
      <c r="N124" s="126" t="s">
        <v>234</v>
      </c>
      <c r="O124" s="125" t="s">
        <v>290</v>
      </c>
    </row>
    <row r="125" spans="1:15" ht="45" x14ac:dyDescent="0.25">
      <c r="A125" s="36" t="s">
        <v>199</v>
      </c>
      <c r="B125" s="163" t="s">
        <v>200</v>
      </c>
      <c r="C125" s="129"/>
      <c r="D125" s="45">
        <v>239.06</v>
      </c>
      <c r="E125" s="77">
        <v>0</v>
      </c>
      <c r="F125" s="77">
        <v>166.69816620099999</v>
      </c>
      <c r="G125" s="161">
        <v>20.089115590000002</v>
      </c>
      <c r="H125" s="161">
        <v>0</v>
      </c>
      <c r="I125" s="77">
        <f t="shared" si="9"/>
        <v>72.36183379900001</v>
      </c>
      <c r="J125" s="77">
        <f t="shared" si="10"/>
        <v>166.69816620099999</v>
      </c>
      <c r="K125" s="160" t="e">
        <f t="shared" si="11"/>
        <v>#DIV/0!</v>
      </c>
      <c r="L125" s="143"/>
      <c r="M125" s="143"/>
      <c r="N125" s="126" t="s">
        <v>229</v>
      </c>
      <c r="O125" s="125" t="s">
        <v>291</v>
      </c>
    </row>
    <row r="126" spans="1:15" ht="33.75" x14ac:dyDescent="0.25">
      <c r="A126" s="36" t="s">
        <v>201</v>
      </c>
      <c r="B126" s="36" t="s">
        <v>202</v>
      </c>
      <c r="C126" s="45"/>
      <c r="D126" s="45">
        <v>0.14799999999999999</v>
      </c>
      <c r="E126" s="77">
        <v>0</v>
      </c>
      <c r="F126" s="164">
        <v>3.5674899875801525E-2</v>
      </c>
      <c r="G126" s="164">
        <v>3.1905339999999997E-2</v>
      </c>
      <c r="H126" s="161">
        <v>0</v>
      </c>
      <c r="I126" s="77">
        <f t="shared" si="9"/>
        <v>0.11232510012419847</v>
      </c>
      <c r="J126" s="77">
        <f t="shared" si="10"/>
        <v>3.5674899875801525E-2</v>
      </c>
      <c r="K126" s="160" t="e">
        <f t="shared" si="11"/>
        <v>#DIV/0!</v>
      </c>
      <c r="L126" s="143"/>
      <c r="M126" s="143"/>
      <c r="N126" s="126" t="s">
        <v>231</v>
      </c>
      <c r="O126" s="125" t="s">
        <v>292</v>
      </c>
    </row>
    <row r="127" spans="1:15" ht="33.75" x14ac:dyDescent="0.25">
      <c r="A127" s="36" t="s">
        <v>203</v>
      </c>
      <c r="B127" s="126" t="s">
        <v>204</v>
      </c>
      <c r="C127" s="130"/>
      <c r="D127" s="45">
        <v>3.4000000000000002E-2</v>
      </c>
      <c r="E127" s="77">
        <v>0</v>
      </c>
      <c r="F127" s="77">
        <v>0.10822420542281268</v>
      </c>
      <c r="G127" s="164">
        <v>3.1905339999999997E-2</v>
      </c>
      <c r="H127" s="161">
        <v>0</v>
      </c>
      <c r="I127" s="77">
        <f t="shared" si="9"/>
        <v>-7.4224205422812675E-2</v>
      </c>
      <c r="J127" s="77">
        <f t="shared" si="10"/>
        <v>0.10822420542281268</v>
      </c>
      <c r="K127" s="160" t="e">
        <f t="shared" si="11"/>
        <v>#DIV/0!</v>
      </c>
      <c r="L127" s="143"/>
      <c r="M127" s="143"/>
      <c r="N127" s="126" t="s">
        <v>231</v>
      </c>
      <c r="O127" s="125" t="s">
        <v>293</v>
      </c>
    </row>
    <row r="128" spans="1:15" ht="33.75" x14ac:dyDescent="0.25">
      <c r="A128" s="36" t="s">
        <v>205</v>
      </c>
      <c r="B128" s="36" t="s">
        <v>206</v>
      </c>
      <c r="C128" s="45"/>
      <c r="D128" s="45">
        <v>6.0000000000000001E-3</v>
      </c>
      <c r="E128" s="77">
        <v>0</v>
      </c>
      <c r="F128" s="77">
        <v>4.2781687701385761E-2</v>
      </c>
      <c r="G128" s="161">
        <v>0.10113340000000001</v>
      </c>
      <c r="H128" s="161">
        <v>0</v>
      </c>
      <c r="I128" s="77">
        <f t="shared" si="9"/>
        <v>-3.6781687701385762E-2</v>
      </c>
      <c r="J128" s="77">
        <f t="shared" si="10"/>
        <v>4.2781687701385761E-2</v>
      </c>
      <c r="K128" s="160" t="e">
        <f t="shared" si="11"/>
        <v>#DIV/0!</v>
      </c>
      <c r="L128" s="143"/>
      <c r="M128" s="143"/>
      <c r="N128" s="126" t="s">
        <v>231</v>
      </c>
      <c r="O128" s="125" t="s">
        <v>294</v>
      </c>
    </row>
    <row r="129" spans="1:15" ht="33.75" x14ac:dyDescent="0.25">
      <c r="A129" s="36" t="s">
        <v>207</v>
      </c>
      <c r="B129" s="36" t="s">
        <v>208</v>
      </c>
      <c r="C129" s="45"/>
      <c r="D129" s="45">
        <v>6.0000000000000001E-3</v>
      </c>
      <c r="E129" s="77">
        <v>0</v>
      </c>
      <c r="F129" s="77">
        <v>6.0000000000000001E-3</v>
      </c>
      <c r="G129" s="161">
        <v>0</v>
      </c>
      <c r="H129" s="161">
        <v>0</v>
      </c>
      <c r="I129" s="77">
        <f t="shared" si="9"/>
        <v>0</v>
      </c>
      <c r="J129" s="77">
        <f t="shared" si="10"/>
        <v>6.0000000000000001E-3</v>
      </c>
      <c r="K129" s="160" t="e">
        <f t="shared" si="11"/>
        <v>#DIV/0!</v>
      </c>
      <c r="L129" s="143"/>
      <c r="M129" s="143"/>
      <c r="N129" s="126" t="s">
        <v>231</v>
      </c>
      <c r="O129" s="125" t="s">
        <v>295</v>
      </c>
    </row>
    <row r="130" spans="1:15" ht="33.75" x14ac:dyDescent="0.25">
      <c r="A130" s="36" t="s">
        <v>209</v>
      </c>
      <c r="B130" s="36" t="s">
        <v>210</v>
      </c>
      <c r="C130" s="45"/>
      <c r="D130" s="45">
        <v>6.0000000000000001E-3</v>
      </c>
      <c r="E130" s="36">
        <v>0</v>
      </c>
      <c r="F130" s="77">
        <v>6.0000000000000001E-3</v>
      </c>
      <c r="G130" s="143">
        <v>0</v>
      </c>
      <c r="H130" s="143">
        <v>0</v>
      </c>
      <c r="I130" s="45">
        <f t="shared" si="9"/>
        <v>0</v>
      </c>
      <c r="J130" s="45">
        <f t="shared" si="10"/>
        <v>6.0000000000000001E-3</v>
      </c>
      <c r="K130" s="113" t="e">
        <f t="shared" si="11"/>
        <v>#DIV/0!</v>
      </c>
      <c r="L130" s="143"/>
      <c r="M130" s="143"/>
      <c r="N130" s="126" t="s">
        <v>231</v>
      </c>
      <c r="O130" s="125" t="s">
        <v>296</v>
      </c>
    </row>
    <row r="131" spans="1:15" ht="33.75" x14ac:dyDescent="0.25">
      <c r="A131" s="36" t="s">
        <v>211</v>
      </c>
      <c r="B131" s="126" t="s">
        <v>212</v>
      </c>
      <c r="C131" s="130"/>
      <c r="D131" s="45">
        <v>5.1999999999999998E-2</v>
      </c>
      <c r="E131" s="36">
        <v>0</v>
      </c>
      <c r="F131" s="77">
        <v>5.1999999999999998E-2</v>
      </c>
      <c r="G131" s="143">
        <v>5.1999999999999998E-2</v>
      </c>
      <c r="H131" s="143">
        <v>0</v>
      </c>
      <c r="I131" s="45">
        <f t="shared" si="9"/>
        <v>0</v>
      </c>
      <c r="J131" s="45">
        <f t="shared" si="10"/>
        <v>5.1999999999999998E-2</v>
      </c>
      <c r="K131" s="113" t="e">
        <f t="shared" si="11"/>
        <v>#DIV/0!</v>
      </c>
      <c r="L131" s="143"/>
      <c r="M131" s="143"/>
      <c r="N131" s="126" t="s">
        <v>231</v>
      </c>
      <c r="O131" s="125" t="s">
        <v>297</v>
      </c>
    </row>
    <row r="132" spans="1:15" ht="21" x14ac:dyDescent="0.25">
      <c r="A132" s="34"/>
      <c r="B132" s="47" t="s">
        <v>213</v>
      </c>
      <c r="C132" s="44"/>
      <c r="D132" s="47"/>
      <c r="E132" s="144"/>
      <c r="F132" s="144"/>
      <c r="G132" s="144"/>
      <c r="H132" s="144"/>
      <c r="I132" s="144"/>
      <c r="J132" s="144"/>
      <c r="K132" s="144"/>
      <c r="L132" s="144"/>
      <c r="M132" s="144"/>
      <c r="N132" s="150"/>
    </row>
    <row r="135" spans="1:15" ht="12.75" x14ac:dyDescent="0.25">
      <c r="B135" s="146" t="s">
        <v>219</v>
      </c>
      <c r="C135" s="147"/>
    </row>
    <row r="136" spans="1:15" ht="25.5" x14ac:dyDescent="0.25">
      <c r="B136" s="146" t="s">
        <v>220</v>
      </c>
      <c r="C136" s="147"/>
    </row>
    <row r="137" spans="1:15" ht="38.25" x14ac:dyDescent="0.25">
      <c r="B137" s="146" t="s">
        <v>221</v>
      </c>
      <c r="C137" s="147"/>
    </row>
    <row r="138" spans="1:15" ht="12.75" x14ac:dyDescent="0.25">
      <c r="B138" s="176" t="s">
        <v>246</v>
      </c>
      <c r="C138" s="176"/>
      <c r="D138" s="176"/>
      <c r="E138" s="176"/>
      <c r="F138" s="176"/>
      <c r="G138" s="176"/>
      <c r="H138" s="176"/>
      <c r="I138" s="176"/>
      <c r="J138" s="176"/>
      <c r="K138" s="176"/>
    </row>
    <row r="139" spans="1:15" ht="12.75" x14ac:dyDescent="0.25">
      <c r="B139" s="148"/>
      <c r="C139" s="149"/>
      <c r="D139" s="148"/>
      <c r="E139" s="148"/>
      <c r="F139" s="148"/>
      <c r="G139" s="148"/>
      <c r="H139" s="148"/>
    </row>
    <row r="140" spans="1:15" ht="12.75" x14ac:dyDescent="0.25">
      <c r="B140" s="176" t="s">
        <v>247</v>
      </c>
      <c r="C140" s="176"/>
      <c r="D140" s="176"/>
      <c r="E140" s="176"/>
      <c r="F140" s="176"/>
      <c r="G140" s="176"/>
      <c r="H140" s="176"/>
      <c r="I140" s="176"/>
      <c r="J140" s="176"/>
      <c r="K140" s="176"/>
    </row>
    <row r="141" spans="1:15" ht="12.75" x14ac:dyDescent="0.25">
      <c r="B141" s="148"/>
      <c r="C141" s="149"/>
      <c r="D141" s="148"/>
      <c r="E141" s="148"/>
      <c r="F141" s="148"/>
      <c r="G141" s="148"/>
      <c r="H141" s="148"/>
    </row>
  </sheetData>
  <autoFilter ref="A20:N132"/>
  <mergeCells count="24">
    <mergeCell ref="A5:N5"/>
    <mergeCell ref="A6:N6"/>
    <mergeCell ref="I17:I19"/>
    <mergeCell ref="J17:M17"/>
    <mergeCell ref="N17:N19"/>
    <mergeCell ref="J18:J19"/>
    <mergeCell ref="K18:K19"/>
    <mergeCell ref="A17:A19"/>
    <mergeCell ref="B17:B19"/>
    <mergeCell ref="D17:D19"/>
    <mergeCell ref="B138:K138"/>
    <mergeCell ref="B140:K140"/>
    <mergeCell ref="M8:N8"/>
    <mergeCell ref="M9:N9"/>
    <mergeCell ref="M10:N10"/>
    <mergeCell ref="M11:N11"/>
    <mergeCell ref="M12:N12"/>
    <mergeCell ref="M13:N13"/>
    <mergeCell ref="G17:G19"/>
    <mergeCell ref="H17:H19"/>
    <mergeCell ref="L18:M18"/>
    <mergeCell ref="E17:F18"/>
    <mergeCell ref="C17:C19"/>
    <mergeCell ref="E16:F16"/>
  </mergeCells>
  <dataValidations count="2">
    <dataValidation allowBlank="1" showErrorMessage="1" error="_x000a_" prompt="_x000a_" sqref="N44:N65 N27:N39 N69:N85"/>
    <dataValidation allowBlank="1" showInputMessage="1" showErrorMessage="1" errorTitle="ОШИБКА ВВОДА" error="Необходимо вводить только числа с использованием точки в качестве десятичного разделителя" sqref="G69:H85 C62:D65 E62:J62 G27:H35 D38:D39 D81:D85 E65:J65 C39 D77:D79 G40:H61 G63:H64 E39:J39"/>
  </dataValidations>
  <pageMargins left="0" right="0.70866141732283472" top="0.19685039370078741" bottom="0" header="0.31496062992125984" footer="0.31496062992125984"/>
  <pageSetup paperSize="9" scale="16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4"/>
  <sheetViews>
    <sheetView topLeftCell="A10" zoomScale="50" zoomScaleNormal="50" workbookViewId="0">
      <selection activeCell="H40" sqref="H40"/>
    </sheetView>
  </sheetViews>
  <sheetFormatPr defaultColWidth="9.140625" defaultRowHeight="15.75" x14ac:dyDescent="0.25"/>
  <cols>
    <col min="1" max="1" width="14.7109375" style="50" customWidth="1"/>
    <col min="2" max="2" width="40.7109375" style="50" customWidth="1"/>
    <col min="3" max="3" width="16" style="50" customWidth="1"/>
    <col min="4" max="4" width="13.28515625" style="50" customWidth="1"/>
    <col min="5" max="5" width="29" style="50" customWidth="1"/>
    <col min="6" max="16384" width="9.140625" style="50"/>
  </cols>
  <sheetData>
    <row r="1" spans="1:5" x14ac:dyDescent="0.25">
      <c r="E1" s="3" t="s">
        <v>106</v>
      </c>
    </row>
    <row r="2" spans="1:5" x14ac:dyDescent="0.25">
      <c r="E2" s="3" t="s">
        <v>20</v>
      </c>
    </row>
    <row r="3" spans="1:5" x14ac:dyDescent="0.25">
      <c r="E3" s="3" t="s">
        <v>24</v>
      </c>
    </row>
    <row r="5" spans="1:5" x14ac:dyDescent="0.25">
      <c r="A5" s="194" t="s">
        <v>115</v>
      </c>
      <c r="B5" s="194"/>
      <c r="C5" s="194"/>
      <c r="D5" s="194"/>
      <c r="E5" s="194"/>
    </row>
    <row r="6" spans="1:5" x14ac:dyDescent="0.25">
      <c r="A6" s="195" t="s">
        <v>244</v>
      </c>
      <c r="B6" s="195"/>
      <c r="C6" s="195"/>
      <c r="D6" s="195"/>
      <c r="E6" s="195"/>
    </row>
    <row r="7" spans="1:5" x14ac:dyDescent="0.25">
      <c r="A7" s="83"/>
      <c r="B7" s="83"/>
      <c r="C7" s="83"/>
      <c r="D7" s="83"/>
      <c r="E7" s="83"/>
    </row>
    <row r="8" spans="1:5" x14ac:dyDescent="0.25">
      <c r="D8" s="203" t="s">
        <v>22</v>
      </c>
      <c r="E8" s="203"/>
    </row>
    <row r="9" spans="1:5" x14ac:dyDescent="0.25">
      <c r="D9" s="204" t="s">
        <v>241</v>
      </c>
      <c r="E9" s="204"/>
    </row>
    <row r="10" spans="1:5" x14ac:dyDescent="0.25">
      <c r="A10" s="2"/>
      <c r="B10" s="2"/>
      <c r="C10" s="2"/>
      <c r="D10" s="204" t="s">
        <v>242</v>
      </c>
      <c r="E10" s="204"/>
    </row>
    <row r="11" spans="1:5" x14ac:dyDescent="0.25">
      <c r="A11" s="4"/>
      <c r="B11" s="4"/>
      <c r="C11" s="4"/>
      <c r="D11" s="205" t="s">
        <v>239</v>
      </c>
      <c r="E11" s="205"/>
    </row>
    <row r="12" spans="1:5" x14ac:dyDescent="0.25">
      <c r="A12" s="4"/>
      <c r="B12" s="7"/>
      <c r="C12" s="15"/>
      <c r="D12" s="204" t="s">
        <v>240</v>
      </c>
      <c r="E12" s="204"/>
    </row>
    <row r="13" spans="1:5" ht="21.95" customHeight="1" x14ac:dyDescent="0.25">
      <c r="A13" s="4"/>
      <c r="B13" s="2"/>
      <c r="C13" s="15"/>
      <c r="D13" s="204" t="s">
        <v>117</v>
      </c>
      <c r="E13" s="204"/>
    </row>
    <row r="14" spans="1:5" x14ac:dyDescent="0.25">
      <c r="A14" s="2"/>
      <c r="B14" s="2"/>
      <c r="C14" s="2"/>
      <c r="D14" s="111"/>
      <c r="E14" s="112"/>
    </row>
    <row r="15" spans="1:5" x14ac:dyDescent="0.25">
      <c r="A15" s="2"/>
      <c r="B15" s="2"/>
      <c r="C15" s="2"/>
      <c r="D15" s="154" t="s">
        <v>25</v>
      </c>
      <c r="E15" s="112"/>
    </row>
    <row r="16" spans="1:5" ht="16.5" thickBot="1" x14ac:dyDescent="0.3">
      <c r="A16" s="16"/>
      <c r="B16" s="2"/>
      <c r="C16" s="2"/>
      <c r="D16" s="2"/>
      <c r="E16" s="2"/>
    </row>
    <row r="17" spans="1:5" ht="44.45" customHeight="1" x14ac:dyDescent="0.25">
      <c r="A17" s="196" t="s">
        <v>0</v>
      </c>
      <c r="B17" s="198" t="s">
        <v>49</v>
      </c>
      <c r="C17" s="200" t="s">
        <v>107</v>
      </c>
      <c r="D17" s="200"/>
      <c r="E17" s="201" t="s">
        <v>97</v>
      </c>
    </row>
    <row r="18" spans="1:5" x14ac:dyDescent="0.25">
      <c r="A18" s="197"/>
      <c r="B18" s="199"/>
      <c r="C18" s="6" t="s">
        <v>108</v>
      </c>
      <c r="D18" s="6" t="s">
        <v>109</v>
      </c>
      <c r="E18" s="202"/>
    </row>
    <row r="19" spans="1:5" ht="16.5" thickBot="1" x14ac:dyDescent="0.3">
      <c r="A19" s="23"/>
      <c r="B19" s="5"/>
      <c r="C19" s="5" t="s">
        <v>26</v>
      </c>
      <c r="D19" s="5" t="s">
        <v>27</v>
      </c>
      <c r="E19" s="17" t="s">
        <v>28</v>
      </c>
    </row>
    <row r="20" spans="1:5" x14ac:dyDescent="0.25">
      <c r="A20" s="24">
        <v>1</v>
      </c>
      <c r="B20" s="18" t="s">
        <v>50</v>
      </c>
      <c r="C20" s="172">
        <f>C24+C28</f>
        <v>3587.9969999999994</v>
      </c>
      <c r="D20" s="172">
        <f>D24+D28</f>
        <v>252.92401433160001</v>
      </c>
      <c r="E20" s="25"/>
    </row>
    <row r="21" spans="1:5" x14ac:dyDescent="0.25">
      <c r="A21" s="26" t="s">
        <v>42</v>
      </c>
      <c r="B21" s="8" t="s">
        <v>51</v>
      </c>
      <c r="C21" s="166">
        <f>C22+C23+C24</f>
        <v>3557.2639999999992</v>
      </c>
      <c r="D21" s="166">
        <f>D22+D23+D24</f>
        <v>244.84402215</v>
      </c>
      <c r="E21" s="27"/>
    </row>
    <row r="22" spans="1:5" ht="31.5" x14ac:dyDescent="0.25">
      <c r="A22" s="26" t="s">
        <v>52</v>
      </c>
      <c r="B22" s="8" t="s">
        <v>53</v>
      </c>
      <c r="C22" s="166"/>
      <c r="D22" s="10"/>
      <c r="E22" s="27"/>
    </row>
    <row r="23" spans="1:5" x14ac:dyDescent="0.25">
      <c r="A23" s="26" t="s">
        <v>54</v>
      </c>
      <c r="B23" s="8" t="s">
        <v>55</v>
      </c>
      <c r="C23" s="166"/>
      <c r="D23" s="10"/>
      <c r="E23" s="27"/>
    </row>
    <row r="24" spans="1:5" ht="47.25" x14ac:dyDescent="0.25">
      <c r="A24" s="26" t="s">
        <v>56</v>
      </c>
      <c r="B24" s="8" t="s">
        <v>57</v>
      </c>
      <c r="C24" s="166">
        <f>C25+C26</f>
        <v>3557.2639999999992</v>
      </c>
      <c r="D24" s="166">
        <f>D25+D26</f>
        <v>244.84402215</v>
      </c>
      <c r="E24" s="27"/>
    </row>
    <row r="25" spans="1:5" ht="31.5" x14ac:dyDescent="0.25">
      <c r="A25" s="26" t="s">
        <v>58</v>
      </c>
      <c r="B25" s="8" t="s">
        <v>59</v>
      </c>
      <c r="C25" s="166"/>
      <c r="D25" s="10"/>
      <c r="E25" s="27"/>
    </row>
    <row r="26" spans="1:5" ht="31.5" x14ac:dyDescent="0.25">
      <c r="A26" s="26" t="s">
        <v>60</v>
      </c>
      <c r="B26" s="8" t="s">
        <v>61</v>
      </c>
      <c r="C26" s="166">
        <v>3557.2639999999992</v>
      </c>
      <c r="D26" s="10">
        <v>244.84402215</v>
      </c>
      <c r="E26" s="27"/>
    </row>
    <row r="27" spans="1:5" x14ac:dyDescent="0.25">
      <c r="A27" s="26" t="s">
        <v>62</v>
      </c>
      <c r="B27" s="8" t="s">
        <v>63</v>
      </c>
      <c r="C27" s="166"/>
      <c r="D27" s="10"/>
      <c r="E27" s="27"/>
    </row>
    <row r="28" spans="1:5" x14ac:dyDescent="0.25">
      <c r="A28" s="26" t="s">
        <v>43</v>
      </c>
      <c r="B28" s="8" t="s">
        <v>64</v>
      </c>
      <c r="C28" s="166">
        <f>C29+C30+C31</f>
        <v>30.73300000000004</v>
      </c>
      <c r="D28" s="166">
        <f>D29+D30+D31</f>
        <v>8.0799921815999998</v>
      </c>
      <c r="E28" s="27"/>
    </row>
    <row r="29" spans="1:5" x14ac:dyDescent="0.25">
      <c r="A29" s="26" t="s">
        <v>65</v>
      </c>
      <c r="B29" s="8" t="s">
        <v>66</v>
      </c>
      <c r="C29" s="166">
        <v>30.73300000000004</v>
      </c>
      <c r="D29" s="10">
        <v>8.0799921815999998</v>
      </c>
      <c r="E29" s="27"/>
    </row>
    <row r="30" spans="1:5" x14ac:dyDescent="0.25">
      <c r="A30" s="26" t="s">
        <v>67</v>
      </c>
      <c r="B30" s="8" t="s">
        <v>68</v>
      </c>
      <c r="C30" s="166"/>
      <c r="D30" s="10"/>
      <c r="E30" s="27"/>
    </row>
    <row r="31" spans="1:5" ht="31.5" x14ac:dyDescent="0.25">
      <c r="A31" s="26" t="s">
        <v>69</v>
      </c>
      <c r="B31" s="8" t="s">
        <v>48</v>
      </c>
      <c r="C31" s="166"/>
      <c r="D31" s="10"/>
      <c r="E31" s="27"/>
    </row>
    <row r="32" spans="1:5" x14ac:dyDescent="0.25">
      <c r="A32" s="26" t="s">
        <v>44</v>
      </c>
      <c r="B32" s="8" t="s">
        <v>70</v>
      </c>
      <c r="C32" s="166"/>
      <c r="D32" s="10"/>
      <c r="E32" s="27"/>
    </row>
    <row r="33" spans="1:5" x14ac:dyDescent="0.25">
      <c r="A33" s="26" t="s">
        <v>10</v>
      </c>
      <c r="B33" s="8" t="s">
        <v>71</v>
      </c>
      <c r="C33" s="166"/>
      <c r="D33" s="10"/>
      <c r="E33" s="27"/>
    </row>
    <row r="34" spans="1:5" x14ac:dyDescent="0.25">
      <c r="A34" s="26" t="s">
        <v>72</v>
      </c>
      <c r="B34" s="8" t="s">
        <v>73</v>
      </c>
      <c r="C34" s="166"/>
      <c r="D34" s="10"/>
      <c r="E34" s="27"/>
    </row>
    <row r="35" spans="1:5" ht="32.25" thickBot="1" x14ac:dyDescent="0.3">
      <c r="A35" s="26" t="s">
        <v>12</v>
      </c>
      <c r="B35" s="8" t="s">
        <v>74</v>
      </c>
      <c r="C35" s="167"/>
      <c r="D35" s="10"/>
      <c r="E35" s="27"/>
    </row>
    <row r="36" spans="1:5" x14ac:dyDescent="0.25">
      <c r="A36" s="26" t="s">
        <v>14</v>
      </c>
      <c r="B36" s="8" t="s">
        <v>75</v>
      </c>
      <c r="C36" s="168">
        <v>5.9</v>
      </c>
      <c r="D36" s="168">
        <v>1.183578</v>
      </c>
      <c r="E36" s="27"/>
    </row>
    <row r="37" spans="1:5" x14ac:dyDescent="0.25">
      <c r="A37" s="26" t="s">
        <v>16</v>
      </c>
      <c r="B37" s="8" t="s">
        <v>76</v>
      </c>
      <c r="C37" s="166"/>
      <c r="D37" s="10"/>
      <c r="E37" s="27"/>
    </row>
    <row r="38" spans="1:5" x14ac:dyDescent="0.25">
      <c r="A38" s="26" t="s">
        <v>17</v>
      </c>
      <c r="B38" s="8" t="s">
        <v>77</v>
      </c>
      <c r="C38" s="166"/>
      <c r="D38" s="10"/>
      <c r="E38" s="27"/>
    </row>
    <row r="39" spans="1:5" x14ac:dyDescent="0.25">
      <c r="A39" s="26" t="s">
        <v>78</v>
      </c>
      <c r="B39" s="8" t="s">
        <v>79</v>
      </c>
      <c r="C39" s="166"/>
      <c r="D39" s="10"/>
      <c r="E39" s="27"/>
    </row>
    <row r="40" spans="1:5" x14ac:dyDescent="0.25">
      <c r="A40" s="26" t="s">
        <v>80</v>
      </c>
      <c r="B40" s="8" t="s">
        <v>81</v>
      </c>
      <c r="C40" s="166"/>
      <c r="D40" s="10"/>
      <c r="E40" s="27"/>
    </row>
    <row r="41" spans="1:5" x14ac:dyDescent="0.25">
      <c r="A41" s="26" t="s">
        <v>82</v>
      </c>
      <c r="B41" s="8" t="s">
        <v>83</v>
      </c>
      <c r="C41" s="166"/>
      <c r="D41" s="10"/>
      <c r="E41" s="27"/>
    </row>
    <row r="42" spans="1:5" x14ac:dyDescent="0.25">
      <c r="A42" s="28" t="s">
        <v>84</v>
      </c>
      <c r="B42" s="8" t="s">
        <v>85</v>
      </c>
      <c r="C42" s="169">
        <v>5.9</v>
      </c>
      <c r="D42" s="10">
        <v>1.183578</v>
      </c>
      <c r="E42" s="27"/>
    </row>
    <row r="43" spans="1:5" ht="16.5" thickBot="1" x14ac:dyDescent="0.3">
      <c r="A43" s="28" t="s">
        <v>86</v>
      </c>
      <c r="B43" s="14" t="s">
        <v>87</v>
      </c>
      <c r="C43" s="167"/>
      <c r="D43" s="170"/>
      <c r="E43" s="29"/>
    </row>
    <row r="44" spans="1:5" x14ac:dyDescent="0.25">
      <c r="A44" s="30"/>
      <c r="B44" s="13" t="s">
        <v>88</v>
      </c>
      <c r="C44" s="171">
        <f>C20+C36</f>
        <v>3593.8969999999995</v>
      </c>
      <c r="D44" s="171">
        <f>D20+D36</f>
        <v>254.10759233160002</v>
      </c>
      <c r="E44" s="31"/>
    </row>
    <row r="45" spans="1:5" x14ac:dyDescent="0.25">
      <c r="A45" s="19"/>
      <c r="B45" s="8" t="s">
        <v>89</v>
      </c>
      <c r="C45" s="9"/>
      <c r="D45" s="9"/>
      <c r="E45" s="32"/>
    </row>
    <row r="46" spans="1:5" x14ac:dyDescent="0.25">
      <c r="A46" s="19"/>
      <c r="B46" s="8" t="s">
        <v>90</v>
      </c>
      <c r="C46" s="10"/>
      <c r="D46" s="10"/>
      <c r="E46" s="27"/>
    </row>
    <row r="47" spans="1:5" ht="16.5" thickBot="1" x14ac:dyDescent="0.3">
      <c r="A47" s="20"/>
      <c r="B47" s="11" t="s">
        <v>91</v>
      </c>
      <c r="C47" s="12"/>
      <c r="D47" s="12"/>
      <c r="E47" s="33"/>
    </row>
    <row r="48" spans="1:5" x14ac:dyDescent="0.25">
      <c r="A48" s="21"/>
      <c r="B48" s="22"/>
      <c r="C48" s="21"/>
      <c r="D48" s="21"/>
      <c r="E48" s="21"/>
    </row>
    <row r="49" spans="1:63" x14ac:dyDescent="0.25">
      <c r="A49" s="193" t="s">
        <v>92</v>
      </c>
      <c r="B49" s="193"/>
      <c r="C49" s="193"/>
      <c r="D49" s="193"/>
      <c r="E49" s="193"/>
    </row>
    <row r="50" spans="1:63" x14ac:dyDescent="0.25">
      <c r="A50" s="193" t="s">
        <v>93</v>
      </c>
      <c r="B50" s="193"/>
      <c r="C50" s="193"/>
      <c r="D50" s="193"/>
      <c r="E50" s="193"/>
    </row>
    <row r="52" spans="1:63" x14ac:dyDescent="0.25">
      <c r="A52" s="191" t="s">
        <v>215</v>
      </c>
      <c r="B52" s="191"/>
      <c r="C52" s="191"/>
      <c r="D52" s="191"/>
      <c r="E52" s="191"/>
    </row>
    <row r="53" spans="1:63" x14ac:dyDescent="0.25">
      <c r="A53" s="1"/>
      <c r="B53" s="1"/>
      <c r="C53" s="1"/>
      <c r="D53" s="1"/>
    </row>
    <row r="54" spans="1:63" ht="16.149999999999999" customHeight="1" x14ac:dyDescent="0.25">
      <c r="A54" s="192" t="s">
        <v>248</v>
      </c>
      <c r="B54" s="192"/>
      <c r="C54" s="192"/>
      <c r="D54" s="192"/>
      <c r="E54" s="192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</row>
  </sheetData>
  <mergeCells count="16">
    <mergeCell ref="A52:E52"/>
    <mergeCell ref="A54:E54"/>
    <mergeCell ref="A49:E49"/>
    <mergeCell ref="A50:E50"/>
    <mergeCell ref="A5:E5"/>
    <mergeCell ref="A6:E6"/>
    <mergeCell ref="A17:A18"/>
    <mergeCell ref="B17:B18"/>
    <mergeCell ref="C17:D17"/>
    <mergeCell ref="E17:E18"/>
    <mergeCell ref="D8:E8"/>
    <mergeCell ref="D9:E9"/>
    <mergeCell ref="D10:E10"/>
    <mergeCell ref="D11:E11"/>
    <mergeCell ref="D12:E12"/>
    <mergeCell ref="D13:E1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tabSelected="1" topLeftCell="A8" zoomScaleNormal="100" workbookViewId="0">
      <pane xSplit="2" ySplit="12" topLeftCell="C80" activePane="bottomRight" state="frozen"/>
      <selection activeCell="A8" sqref="A8"/>
      <selection pane="topRight" activeCell="C8" sqref="C8"/>
      <selection pane="bottomLeft" activeCell="A20" sqref="A20"/>
      <selection pane="bottomRight" activeCell="Q89" sqref="Q87:R89"/>
    </sheetView>
  </sheetViews>
  <sheetFormatPr defaultColWidth="8.85546875" defaultRowHeight="11.25" outlineLevelRow="1" x14ac:dyDescent="0.2"/>
  <cols>
    <col min="1" max="1" width="4.42578125" style="51" bestFit="1" customWidth="1"/>
    <col min="2" max="2" width="40.42578125" style="51" customWidth="1"/>
    <col min="3" max="3" width="5.28515625" style="51" bestFit="1" customWidth="1"/>
    <col min="4" max="4" width="6.85546875" style="51" bestFit="1" customWidth="1"/>
    <col min="5" max="5" width="4.5703125" style="51" bestFit="1" customWidth="1"/>
    <col min="6" max="6" width="5.85546875" style="95" bestFit="1" customWidth="1"/>
    <col min="7" max="7" width="5.28515625" style="51" bestFit="1" customWidth="1"/>
    <col min="8" max="8" width="6.85546875" style="51" bestFit="1" customWidth="1"/>
    <col min="9" max="9" width="5.85546875" style="100" bestFit="1" customWidth="1"/>
    <col min="10" max="10" width="5.85546875" style="51" bestFit="1" customWidth="1"/>
    <col min="11" max="11" width="5.28515625" style="51" customWidth="1"/>
    <col min="12" max="12" width="6.85546875" style="51" customWidth="1"/>
    <col min="13" max="15" width="6.28515625" style="51" customWidth="1"/>
    <col min="16" max="16" width="6.85546875" style="51" customWidth="1"/>
    <col min="17" max="17" width="6.28515625" style="51" customWidth="1"/>
    <col min="18" max="18" width="8" style="51" customWidth="1"/>
    <col min="19" max="19" width="5.5703125" style="51" customWidth="1"/>
    <col min="20" max="16384" width="8.85546875" style="51"/>
  </cols>
  <sheetData>
    <row r="1" spans="1:19" x14ac:dyDescent="0.2">
      <c r="R1" s="52" t="s">
        <v>110</v>
      </c>
    </row>
    <row r="2" spans="1:19" x14ac:dyDescent="0.2">
      <c r="R2" s="52" t="s">
        <v>20</v>
      </c>
    </row>
    <row r="3" spans="1:19" x14ac:dyDescent="0.2">
      <c r="R3" s="52" t="s">
        <v>24</v>
      </c>
    </row>
    <row r="5" spans="1:19" x14ac:dyDescent="0.2">
      <c r="A5" s="219" t="s">
        <v>217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53"/>
    </row>
    <row r="6" spans="1:19" x14ac:dyDescent="0.2">
      <c r="A6" s="218" t="s">
        <v>116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54"/>
    </row>
    <row r="7" spans="1:19" x14ac:dyDescent="0.2">
      <c r="N7" s="222" t="s">
        <v>22</v>
      </c>
      <c r="O7" s="222"/>
      <c r="P7" s="222"/>
      <c r="Q7" s="222"/>
      <c r="R7" s="222"/>
    </row>
    <row r="8" spans="1:19" x14ac:dyDescent="0.2">
      <c r="N8" s="223" t="s">
        <v>241</v>
      </c>
      <c r="O8" s="223"/>
      <c r="P8" s="223"/>
      <c r="Q8" s="223"/>
      <c r="R8" s="223"/>
    </row>
    <row r="9" spans="1:19" x14ac:dyDescent="0.2">
      <c r="N9" s="223" t="s">
        <v>242</v>
      </c>
      <c r="O9" s="223"/>
      <c r="P9" s="223"/>
      <c r="Q9" s="223"/>
      <c r="R9" s="223"/>
    </row>
    <row r="10" spans="1:19" x14ac:dyDescent="0.2">
      <c r="N10" s="224" t="s">
        <v>239</v>
      </c>
      <c r="O10" s="224"/>
      <c r="P10" s="224"/>
      <c r="Q10" s="224"/>
      <c r="R10" s="224"/>
    </row>
    <row r="11" spans="1:19" x14ac:dyDescent="0.2">
      <c r="N11" s="225" t="s">
        <v>240</v>
      </c>
      <c r="O11" s="225"/>
      <c r="P11" s="225"/>
      <c r="Q11" s="225"/>
      <c r="R11" s="225"/>
      <c r="S11" s="58"/>
    </row>
    <row r="12" spans="1:19" x14ac:dyDescent="0.2">
      <c r="G12" s="59"/>
      <c r="H12" s="59"/>
      <c r="I12" s="101"/>
      <c r="J12" s="59"/>
      <c r="K12" s="59"/>
      <c r="L12" s="59"/>
      <c r="M12" s="59"/>
      <c r="N12" s="223" t="s">
        <v>117</v>
      </c>
      <c r="O12" s="223"/>
      <c r="P12" s="223"/>
      <c r="Q12" s="223"/>
      <c r="R12" s="223"/>
      <c r="S12" s="60"/>
    </row>
    <row r="13" spans="1:19" x14ac:dyDescent="0.2">
      <c r="G13" s="61"/>
      <c r="H13" s="61"/>
      <c r="I13" s="102"/>
      <c r="J13" s="61"/>
      <c r="K13" s="61"/>
      <c r="L13" s="61"/>
      <c r="M13" s="61"/>
      <c r="N13" s="98"/>
      <c r="O13" s="61"/>
      <c r="P13" s="61"/>
      <c r="Q13" s="56"/>
      <c r="R13" s="55"/>
      <c r="S13" s="61"/>
    </row>
    <row r="14" spans="1:19" x14ac:dyDescent="0.2">
      <c r="G14" s="61"/>
      <c r="H14" s="61"/>
      <c r="I14" s="102"/>
      <c r="J14" s="61"/>
      <c r="K14" s="61"/>
      <c r="L14" s="61"/>
      <c r="M14" s="61"/>
      <c r="N14" s="97" t="s">
        <v>25</v>
      </c>
      <c r="O14" s="61"/>
      <c r="P14" s="61"/>
      <c r="Q14" s="56"/>
      <c r="R14" s="55"/>
      <c r="S14" s="61"/>
    </row>
    <row r="15" spans="1:19" ht="12" thickBot="1" x14ac:dyDescent="0.25">
      <c r="G15" s="61"/>
      <c r="H15" s="61"/>
      <c r="I15" s="102"/>
      <c r="J15" s="61"/>
      <c r="K15" s="61"/>
      <c r="L15" s="61"/>
      <c r="M15" s="61"/>
      <c r="N15" s="61"/>
      <c r="O15" s="61"/>
      <c r="P15" s="61"/>
      <c r="Q15" s="61"/>
      <c r="R15" s="61"/>
      <c r="S15" s="61"/>
    </row>
    <row r="16" spans="1:19" x14ac:dyDescent="0.2">
      <c r="A16" s="209" t="s">
        <v>45</v>
      </c>
      <c r="B16" s="211" t="s">
        <v>46</v>
      </c>
      <c r="C16" s="213" t="s">
        <v>111</v>
      </c>
      <c r="D16" s="214"/>
      <c r="E16" s="214"/>
      <c r="F16" s="214"/>
      <c r="G16" s="214"/>
      <c r="H16" s="214"/>
      <c r="I16" s="214"/>
      <c r="J16" s="215"/>
      <c r="K16" s="213" t="s">
        <v>112</v>
      </c>
      <c r="L16" s="214"/>
      <c r="M16" s="214"/>
      <c r="N16" s="214"/>
      <c r="O16" s="214"/>
      <c r="P16" s="214"/>
      <c r="Q16" s="214"/>
      <c r="R16" s="216"/>
      <c r="S16" s="61"/>
    </row>
    <row r="17" spans="1:19" x14ac:dyDescent="0.2">
      <c r="A17" s="210"/>
      <c r="B17" s="212"/>
      <c r="C17" s="207" t="s">
        <v>108</v>
      </c>
      <c r="D17" s="207"/>
      <c r="E17" s="207"/>
      <c r="F17" s="207"/>
      <c r="G17" s="207" t="s">
        <v>109</v>
      </c>
      <c r="H17" s="207"/>
      <c r="I17" s="207"/>
      <c r="J17" s="207"/>
      <c r="K17" s="207" t="s">
        <v>108</v>
      </c>
      <c r="L17" s="207"/>
      <c r="M17" s="207"/>
      <c r="N17" s="207"/>
      <c r="O17" s="207" t="s">
        <v>102</v>
      </c>
      <c r="P17" s="207"/>
      <c r="Q17" s="207"/>
      <c r="R17" s="208"/>
      <c r="S17" s="82"/>
    </row>
    <row r="18" spans="1:19" x14ac:dyDescent="0.2">
      <c r="A18" s="210"/>
      <c r="B18" s="212"/>
      <c r="C18" s="62" t="s">
        <v>2</v>
      </c>
      <c r="D18" s="62" t="s">
        <v>3</v>
      </c>
      <c r="E18" s="62" t="s">
        <v>4</v>
      </c>
      <c r="F18" s="62" t="s">
        <v>5</v>
      </c>
      <c r="G18" s="62" t="s">
        <v>2</v>
      </c>
      <c r="H18" s="62" t="s">
        <v>3</v>
      </c>
      <c r="I18" s="77" t="s">
        <v>4</v>
      </c>
      <c r="J18" s="62" t="s">
        <v>5</v>
      </c>
      <c r="K18" s="62" t="s">
        <v>2</v>
      </c>
      <c r="L18" s="62" t="s">
        <v>3</v>
      </c>
      <c r="M18" s="62" t="s">
        <v>4</v>
      </c>
      <c r="N18" s="62" t="s">
        <v>5</v>
      </c>
      <c r="O18" s="62" t="s">
        <v>2</v>
      </c>
      <c r="P18" s="62" t="s">
        <v>3</v>
      </c>
      <c r="Q18" s="62" t="s">
        <v>4</v>
      </c>
      <c r="R18" s="63" t="s">
        <v>5</v>
      </c>
      <c r="S18" s="61"/>
    </row>
    <row r="19" spans="1:19" x14ac:dyDescent="0.2">
      <c r="A19" s="68"/>
      <c r="B19" s="69"/>
      <c r="C19" s="70" t="s">
        <v>26</v>
      </c>
      <c r="D19" s="70" t="s">
        <v>27</v>
      </c>
      <c r="E19" s="70" t="s">
        <v>28</v>
      </c>
      <c r="F19" s="70" t="s">
        <v>29</v>
      </c>
      <c r="G19" s="70" t="s">
        <v>30</v>
      </c>
      <c r="H19" s="70" t="s">
        <v>31</v>
      </c>
      <c r="I19" s="103" t="s">
        <v>32</v>
      </c>
      <c r="J19" s="70" t="s">
        <v>33</v>
      </c>
      <c r="K19" s="70" t="s">
        <v>34</v>
      </c>
      <c r="L19" s="70" t="s">
        <v>35</v>
      </c>
      <c r="M19" s="70" t="s">
        <v>36</v>
      </c>
      <c r="N19" s="70" t="s">
        <v>37</v>
      </c>
      <c r="O19" s="70" t="s">
        <v>38</v>
      </c>
      <c r="P19" s="70" t="s">
        <v>39</v>
      </c>
      <c r="Q19" s="70" t="s">
        <v>40</v>
      </c>
      <c r="R19" s="175" t="s">
        <v>41</v>
      </c>
      <c r="S19" s="61"/>
    </row>
    <row r="20" spans="1:19" x14ac:dyDescent="0.2">
      <c r="A20" s="34"/>
      <c r="B20" s="35" t="s">
        <v>47</v>
      </c>
      <c r="C20" s="71"/>
      <c r="D20" s="71"/>
      <c r="E20" s="74">
        <f>E21+E68</f>
        <v>11.304</v>
      </c>
      <c r="F20" s="74">
        <f>F21+F68</f>
        <v>138.63800000000001</v>
      </c>
      <c r="G20" s="74"/>
      <c r="H20" s="74"/>
      <c r="I20" s="74">
        <f>I21+I68</f>
        <v>4.9560000000000004</v>
      </c>
      <c r="J20" s="74">
        <f>J21+J68</f>
        <v>26.8</v>
      </c>
      <c r="K20" s="71"/>
      <c r="L20" s="71"/>
      <c r="M20" s="71"/>
      <c r="N20" s="71"/>
      <c r="O20" s="71"/>
      <c r="P20" s="71"/>
      <c r="Q20" s="71"/>
      <c r="R20" s="71"/>
      <c r="S20" s="61"/>
    </row>
    <row r="21" spans="1:19" hidden="1" outlineLevel="1" x14ac:dyDescent="0.2">
      <c r="A21" s="34" t="s">
        <v>118</v>
      </c>
      <c r="B21" s="35" t="s">
        <v>7</v>
      </c>
      <c r="C21" s="71"/>
      <c r="D21" s="71"/>
      <c r="E21" s="74">
        <f>E22+E37+E40+E43</f>
        <v>0</v>
      </c>
      <c r="F21" s="74">
        <f>F22+F37+F40+F43</f>
        <v>16.3</v>
      </c>
      <c r="G21" s="74"/>
      <c r="H21" s="74"/>
      <c r="I21" s="74">
        <f>I22+I37+I40+I43</f>
        <v>4.9560000000000004</v>
      </c>
      <c r="J21" s="74">
        <f>J22+J37+J40+J43</f>
        <v>0</v>
      </c>
      <c r="K21" s="71"/>
      <c r="L21" s="71"/>
      <c r="M21" s="71"/>
      <c r="N21" s="71"/>
      <c r="O21" s="71"/>
      <c r="P21" s="71"/>
      <c r="Q21" s="71"/>
      <c r="R21" s="71"/>
      <c r="S21" s="61"/>
    </row>
    <row r="22" spans="1:19" ht="21" hidden="1" outlineLevel="1" x14ac:dyDescent="0.2">
      <c r="A22" s="34" t="s">
        <v>119</v>
      </c>
      <c r="B22" s="35" t="s">
        <v>8</v>
      </c>
      <c r="C22" s="71"/>
      <c r="D22" s="71"/>
      <c r="E22" s="74">
        <f>E26+E27+E28+E29</f>
        <v>0</v>
      </c>
      <c r="F22" s="74">
        <f>F26+F27+F28+F29</f>
        <v>16.3</v>
      </c>
      <c r="G22" s="74"/>
      <c r="H22" s="74"/>
      <c r="I22" s="74">
        <f>I26+I27+I28+I29</f>
        <v>8.5000000000000006E-2</v>
      </c>
      <c r="J22" s="74">
        <f>J26+J27+J28+J29</f>
        <v>0</v>
      </c>
      <c r="K22" s="71"/>
      <c r="L22" s="71"/>
      <c r="M22" s="71"/>
      <c r="N22" s="71"/>
      <c r="O22" s="71"/>
      <c r="P22" s="71"/>
      <c r="Q22" s="71"/>
      <c r="R22" s="71"/>
      <c r="S22" s="61"/>
    </row>
    <row r="23" spans="1:19" ht="22.5" hidden="1" outlineLevel="1" x14ac:dyDescent="0.2">
      <c r="A23" s="36" t="s">
        <v>118</v>
      </c>
      <c r="B23" s="37" t="s">
        <v>222</v>
      </c>
      <c r="C23" s="81"/>
      <c r="D23" s="81"/>
      <c r="E23" s="91"/>
      <c r="F23" s="91"/>
      <c r="G23" s="91"/>
      <c r="H23" s="91"/>
      <c r="I23" s="91"/>
      <c r="J23" s="91"/>
      <c r="K23" s="81"/>
      <c r="L23" s="81"/>
      <c r="M23" s="81"/>
      <c r="N23" s="81"/>
      <c r="O23" s="81"/>
      <c r="P23" s="81"/>
      <c r="Q23" s="81"/>
      <c r="R23" s="81"/>
      <c r="S23" s="82"/>
    </row>
    <row r="24" spans="1:19" ht="22.5" hidden="1" outlineLevel="1" x14ac:dyDescent="0.2">
      <c r="A24" s="36" t="s">
        <v>130</v>
      </c>
      <c r="B24" s="37" t="s">
        <v>223</v>
      </c>
      <c r="C24" s="81"/>
      <c r="D24" s="81"/>
      <c r="E24" s="91"/>
      <c r="F24" s="91"/>
      <c r="G24" s="91"/>
      <c r="H24" s="91"/>
      <c r="I24" s="91"/>
      <c r="J24" s="91"/>
      <c r="K24" s="81"/>
      <c r="L24" s="81"/>
      <c r="M24" s="81"/>
      <c r="N24" s="81"/>
      <c r="O24" s="81"/>
      <c r="P24" s="81"/>
      <c r="Q24" s="81"/>
      <c r="R24" s="81"/>
      <c r="S24" s="82"/>
    </row>
    <row r="25" spans="1:19" ht="22.5" hidden="1" outlineLevel="1" x14ac:dyDescent="0.2">
      <c r="A25" s="36" t="s">
        <v>132</v>
      </c>
      <c r="B25" s="37" t="s">
        <v>224</v>
      </c>
      <c r="C25" s="81"/>
      <c r="D25" s="81"/>
      <c r="E25" s="91"/>
      <c r="F25" s="91"/>
      <c r="G25" s="91"/>
      <c r="H25" s="91"/>
      <c r="I25" s="91"/>
      <c r="J25" s="91"/>
      <c r="K25" s="81"/>
      <c r="L25" s="81"/>
      <c r="M25" s="81"/>
      <c r="N25" s="81"/>
      <c r="O25" s="81"/>
      <c r="P25" s="81"/>
      <c r="Q25" s="81"/>
      <c r="R25" s="81"/>
      <c r="S25" s="82"/>
    </row>
    <row r="26" spans="1:19" ht="22.5" hidden="1" outlineLevel="1" x14ac:dyDescent="0.2">
      <c r="A26" s="36" t="s">
        <v>120</v>
      </c>
      <c r="B26" s="37" t="s">
        <v>121</v>
      </c>
      <c r="C26" s="64"/>
      <c r="D26" s="81"/>
      <c r="E26" s="99"/>
      <c r="F26" s="49"/>
      <c r="G26" s="49"/>
      <c r="H26" s="49"/>
      <c r="I26" s="99"/>
      <c r="J26" s="99"/>
      <c r="K26" s="81"/>
      <c r="L26" s="64"/>
      <c r="M26" s="64"/>
      <c r="N26" s="64"/>
      <c r="O26" s="64"/>
      <c r="P26" s="64"/>
      <c r="Q26" s="64"/>
      <c r="R26" s="64"/>
      <c r="S26" s="61"/>
    </row>
    <row r="27" spans="1:19" ht="45" hidden="1" outlineLevel="1" x14ac:dyDescent="0.2">
      <c r="A27" s="36" t="s">
        <v>122</v>
      </c>
      <c r="B27" s="37" t="s">
        <v>123</v>
      </c>
      <c r="C27" s="64"/>
      <c r="D27" s="81"/>
      <c r="E27" s="99"/>
      <c r="F27" s="77">
        <v>16.3</v>
      </c>
      <c r="G27" s="49"/>
      <c r="H27" s="49"/>
      <c r="I27" s="99"/>
      <c r="J27" s="99">
        <v>0</v>
      </c>
      <c r="K27" s="81"/>
      <c r="L27" s="64"/>
      <c r="M27" s="64"/>
      <c r="N27" s="64"/>
      <c r="O27" s="64"/>
      <c r="P27" s="64"/>
      <c r="Q27" s="64"/>
      <c r="R27" s="64"/>
      <c r="S27" s="61"/>
    </row>
    <row r="28" spans="1:19" ht="56.25" hidden="1" outlineLevel="1" x14ac:dyDescent="0.2">
      <c r="A28" s="36" t="s">
        <v>124</v>
      </c>
      <c r="B28" s="37" t="s">
        <v>125</v>
      </c>
      <c r="C28" s="64"/>
      <c r="D28" s="81"/>
      <c r="E28" s="99"/>
      <c r="F28" s="49"/>
      <c r="G28" s="49"/>
      <c r="H28" s="49"/>
      <c r="I28" s="77"/>
      <c r="J28" s="49"/>
      <c r="K28" s="81"/>
      <c r="L28" s="64"/>
      <c r="M28" s="64"/>
      <c r="N28" s="64"/>
      <c r="O28" s="64"/>
      <c r="P28" s="64"/>
      <c r="Q28" s="64"/>
      <c r="R28" s="64"/>
      <c r="S28" s="61"/>
    </row>
    <row r="29" spans="1:19" ht="22.5" hidden="1" outlineLevel="1" x14ac:dyDescent="0.2">
      <c r="A29" s="36" t="s">
        <v>126</v>
      </c>
      <c r="B29" s="37" t="s">
        <v>127</v>
      </c>
      <c r="C29" s="64"/>
      <c r="D29" s="64"/>
      <c r="E29" s="65">
        <v>0</v>
      </c>
      <c r="F29" s="49"/>
      <c r="G29" s="49"/>
      <c r="H29" s="49"/>
      <c r="I29" s="77">
        <v>8.5000000000000006E-2</v>
      </c>
      <c r="J29" s="49"/>
      <c r="K29" s="64"/>
      <c r="L29" s="64"/>
      <c r="M29" s="64"/>
      <c r="N29" s="64"/>
      <c r="O29" s="64"/>
      <c r="P29" s="64"/>
      <c r="Q29" s="64"/>
      <c r="R29" s="64"/>
      <c r="S29" s="61"/>
    </row>
    <row r="30" spans="1:19" s="94" customFormat="1" ht="21" hidden="1" outlineLevel="1" x14ac:dyDescent="0.25">
      <c r="A30" s="34" t="s">
        <v>128</v>
      </c>
      <c r="B30" s="35" t="s">
        <v>9</v>
      </c>
      <c r="C30" s="92"/>
      <c r="D30" s="92"/>
      <c r="E30" s="104">
        <f>E31+E32+E33+E34+E35+E36</f>
        <v>0</v>
      </c>
      <c r="F30" s="104">
        <f>F31+F32+F33+F34+F35+F36</f>
        <v>96.6</v>
      </c>
      <c r="G30" s="104"/>
      <c r="H30" s="104"/>
      <c r="I30" s="104">
        <f>I31+I32+I33+I34+I35+I36</f>
        <v>0</v>
      </c>
      <c r="J30" s="104">
        <f>J31+J32+J33+J34+J35+J36</f>
        <v>0</v>
      </c>
      <c r="K30" s="92"/>
      <c r="L30" s="92"/>
      <c r="M30" s="92"/>
      <c r="N30" s="92"/>
      <c r="O30" s="92"/>
      <c r="P30" s="92"/>
      <c r="Q30" s="92"/>
      <c r="R30" s="92"/>
      <c r="S30" s="93"/>
    </row>
    <row r="31" spans="1:19" ht="33.75" hidden="1" outlineLevel="1" x14ac:dyDescent="0.2">
      <c r="A31" s="36" t="s">
        <v>118</v>
      </c>
      <c r="B31" s="37" t="s">
        <v>129</v>
      </c>
      <c r="C31" s="66"/>
      <c r="D31" s="120"/>
      <c r="E31" s="121"/>
      <c r="F31" s="121">
        <v>32</v>
      </c>
      <c r="G31" s="122"/>
      <c r="H31" s="122"/>
      <c r="I31" s="122"/>
      <c r="J31" s="122">
        <v>0</v>
      </c>
      <c r="K31" s="123"/>
      <c r="L31" s="67"/>
      <c r="M31" s="67"/>
      <c r="N31" s="67"/>
      <c r="O31" s="67"/>
      <c r="P31" s="67"/>
      <c r="Q31" s="67"/>
      <c r="R31" s="67"/>
      <c r="S31" s="61"/>
    </row>
    <row r="32" spans="1:19" ht="33.75" hidden="1" outlineLevel="1" x14ac:dyDescent="0.2">
      <c r="A32" s="36" t="s">
        <v>130</v>
      </c>
      <c r="B32" s="37" t="s">
        <v>131</v>
      </c>
      <c r="C32" s="66"/>
      <c r="D32" s="66"/>
      <c r="E32" s="105"/>
      <c r="F32" s="105"/>
      <c r="G32" s="105"/>
      <c r="H32" s="105"/>
      <c r="I32" s="105"/>
      <c r="J32" s="105"/>
      <c r="K32" s="66"/>
      <c r="L32" s="66"/>
      <c r="M32" s="66"/>
      <c r="N32" s="66"/>
      <c r="O32" s="66"/>
      <c r="P32" s="66"/>
      <c r="Q32" s="66"/>
      <c r="R32" s="66"/>
    </row>
    <row r="33" spans="1:18" ht="33.75" hidden="1" outlineLevel="1" x14ac:dyDescent="0.2">
      <c r="A33" s="36" t="s">
        <v>132</v>
      </c>
      <c r="B33" s="37" t="s">
        <v>133</v>
      </c>
      <c r="C33" s="66"/>
      <c r="D33" s="66"/>
      <c r="E33" s="105"/>
      <c r="F33" s="105"/>
      <c r="G33" s="105"/>
      <c r="H33" s="105"/>
      <c r="I33" s="105"/>
      <c r="J33" s="105"/>
      <c r="K33" s="66"/>
      <c r="L33" s="66"/>
      <c r="M33" s="66"/>
      <c r="N33" s="66"/>
      <c r="O33" s="66"/>
      <c r="P33" s="66"/>
      <c r="Q33" s="66"/>
      <c r="R33" s="66"/>
    </row>
    <row r="34" spans="1:18" ht="33.75" hidden="1" outlineLevel="1" x14ac:dyDescent="0.2">
      <c r="A34" s="36" t="s">
        <v>120</v>
      </c>
      <c r="B34" s="37" t="s">
        <v>134</v>
      </c>
      <c r="C34" s="66"/>
      <c r="D34" s="66"/>
      <c r="E34" s="105"/>
      <c r="F34" s="105">
        <v>16.3</v>
      </c>
      <c r="G34" s="105"/>
      <c r="H34" s="105"/>
      <c r="I34" s="105"/>
      <c r="J34" s="105">
        <v>0</v>
      </c>
      <c r="K34" s="66"/>
      <c r="L34" s="66"/>
      <c r="M34" s="66"/>
      <c r="N34" s="66"/>
      <c r="O34" s="66"/>
      <c r="P34" s="66"/>
      <c r="Q34" s="66"/>
      <c r="R34" s="66"/>
    </row>
    <row r="35" spans="1:18" ht="33.75" hidden="1" outlineLevel="1" x14ac:dyDescent="0.2">
      <c r="A35" s="36" t="s">
        <v>122</v>
      </c>
      <c r="B35" s="37" t="s">
        <v>135</v>
      </c>
      <c r="C35" s="66"/>
      <c r="D35" s="66"/>
      <c r="E35" s="105"/>
      <c r="F35" s="105">
        <v>32</v>
      </c>
      <c r="G35" s="105"/>
      <c r="H35" s="105"/>
      <c r="I35" s="105"/>
      <c r="J35" s="105">
        <v>0</v>
      </c>
      <c r="K35" s="66"/>
      <c r="L35" s="66"/>
      <c r="M35" s="66"/>
      <c r="N35" s="66"/>
      <c r="O35" s="66"/>
      <c r="P35" s="66"/>
      <c r="Q35" s="66"/>
      <c r="R35" s="66"/>
    </row>
    <row r="36" spans="1:18" ht="33.75" hidden="1" outlineLevel="1" x14ac:dyDescent="0.2">
      <c r="A36" s="36" t="s">
        <v>124</v>
      </c>
      <c r="B36" s="37" t="s">
        <v>136</v>
      </c>
      <c r="C36" s="66"/>
      <c r="D36" s="66"/>
      <c r="E36" s="105"/>
      <c r="F36" s="105">
        <v>16.3</v>
      </c>
      <c r="G36" s="105"/>
      <c r="H36" s="105"/>
      <c r="I36" s="105"/>
      <c r="J36" s="105">
        <v>0</v>
      </c>
      <c r="K36" s="66"/>
      <c r="L36" s="66"/>
      <c r="M36" s="66"/>
      <c r="N36" s="66"/>
      <c r="O36" s="66"/>
      <c r="P36" s="66"/>
      <c r="Q36" s="66"/>
      <c r="R36" s="66"/>
    </row>
    <row r="37" spans="1:18" ht="21" hidden="1" outlineLevel="1" x14ac:dyDescent="0.2">
      <c r="A37" s="34" t="s">
        <v>137</v>
      </c>
      <c r="B37" s="35" t="s">
        <v>138</v>
      </c>
      <c r="C37" s="72"/>
      <c r="D37" s="72"/>
      <c r="E37" s="106">
        <f>E38+E39</f>
        <v>0</v>
      </c>
      <c r="F37" s="106">
        <f>F38+F39</f>
        <v>0</v>
      </c>
      <c r="G37" s="106"/>
      <c r="H37" s="106"/>
      <c r="I37" s="106">
        <f>I38+I39</f>
        <v>0</v>
      </c>
      <c r="J37" s="106">
        <f>J38+J39</f>
        <v>0</v>
      </c>
      <c r="K37" s="72"/>
      <c r="L37" s="72"/>
      <c r="M37" s="72"/>
      <c r="N37" s="72"/>
      <c r="O37" s="72"/>
      <c r="P37" s="72"/>
      <c r="Q37" s="72"/>
      <c r="R37" s="72"/>
    </row>
    <row r="38" spans="1:18" hidden="1" outlineLevel="1" x14ac:dyDescent="0.2">
      <c r="A38" s="36" t="s">
        <v>118</v>
      </c>
      <c r="B38" s="37" t="s">
        <v>139</v>
      </c>
      <c r="C38" s="66"/>
      <c r="D38" s="66"/>
      <c r="E38" s="105"/>
      <c r="F38" s="105"/>
      <c r="G38" s="105"/>
      <c r="H38" s="105"/>
      <c r="I38" s="105"/>
      <c r="J38" s="105"/>
      <c r="K38" s="66"/>
      <c r="L38" s="66"/>
      <c r="M38" s="66"/>
      <c r="N38" s="66"/>
      <c r="O38" s="66"/>
      <c r="P38" s="66"/>
      <c r="Q38" s="66"/>
      <c r="R38" s="66"/>
    </row>
    <row r="39" spans="1:18" hidden="1" outlineLevel="1" x14ac:dyDescent="0.2">
      <c r="A39" s="36" t="s">
        <v>130</v>
      </c>
      <c r="B39" s="37" t="s">
        <v>140</v>
      </c>
      <c r="C39" s="66"/>
      <c r="D39" s="66"/>
      <c r="E39" s="105"/>
      <c r="F39" s="105"/>
      <c r="G39" s="105"/>
      <c r="H39" s="105"/>
      <c r="I39" s="105"/>
      <c r="J39" s="105"/>
      <c r="K39" s="66"/>
      <c r="L39" s="66"/>
      <c r="M39" s="66"/>
      <c r="N39" s="66"/>
      <c r="O39" s="66"/>
      <c r="P39" s="66"/>
      <c r="Q39" s="66"/>
      <c r="R39" s="66"/>
    </row>
    <row r="40" spans="1:18" ht="21" hidden="1" outlineLevel="1" x14ac:dyDescent="0.2">
      <c r="A40" s="34" t="s">
        <v>141</v>
      </c>
      <c r="B40" s="35" t="s">
        <v>11</v>
      </c>
      <c r="C40" s="72"/>
      <c r="D40" s="72"/>
      <c r="E40" s="106">
        <f>E41+E42</f>
        <v>0</v>
      </c>
      <c r="F40" s="106">
        <f>F41+F42</f>
        <v>0</v>
      </c>
      <c r="G40" s="106"/>
      <c r="H40" s="106"/>
      <c r="I40" s="106">
        <f>I41+I42</f>
        <v>0</v>
      </c>
      <c r="J40" s="106">
        <f>J41+J42</f>
        <v>0</v>
      </c>
      <c r="K40" s="72"/>
      <c r="L40" s="72"/>
      <c r="M40" s="72"/>
      <c r="N40" s="72"/>
      <c r="O40" s="72"/>
      <c r="P40" s="72"/>
      <c r="Q40" s="72"/>
      <c r="R40" s="72"/>
    </row>
    <row r="41" spans="1:18" hidden="1" outlineLevel="1" x14ac:dyDescent="0.2">
      <c r="A41" s="36" t="s">
        <v>118</v>
      </c>
      <c r="B41" s="37" t="s">
        <v>139</v>
      </c>
      <c r="C41" s="66"/>
      <c r="D41" s="66"/>
      <c r="E41" s="105"/>
      <c r="F41" s="105"/>
      <c r="G41" s="105"/>
      <c r="H41" s="105"/>
      <c r="I41" s="105"/>
      <c r="J41" s="105"/>
      <c r="K41" s="66"/>
      <c r="L41" s="66"/>
      <c r="M41" s="66"/>
      <c r="N41" s="66"/>
      <c r="O41" s="66"/>
      <c r="P41" s="66"/>
      <c r="Q41" s="66"/>
      <c r="R41" s="66"/>
    </row>
    <row r="42" spans="1:18" hidden="1" outlineLevel="1" x14ac:dyDescent="0.2">
      <c r="A42" s="36" t="s">
        <v>130</v>
      </c>
      <c r="B42" s="37" t="s">
        <v>140</v>
      </c>
      <c r="C42" s="66"/>
      <c r="D42" s="66"/>
      <c r="E42" s="105"/>
      <c r="F42" s="105"/>
      <c r="G42" s="105"/>
      <c r="H42" s="105"/>
      <c r="I42" s="105"/>
      <c r="J42" s="105"/>
      <c r="K42" s="66"/>
      <c r="L42" s="66"/>
      <c r="M42" s="66"/>
      <c r="N42" s="66"/>
      <c r="O42" s="66"/>
      <c r="P42" s="66"/>
      <c r="Q42" s="66"/>
      <c r="R42" s="66"/>
    </row>
    <row r="43" spans="1:18" hidden="1" outlineLevel="1" x14ac:dyDescent="0.2">
      <c r="A43" s="34" t="s">
        <v>142</v>
      </c>
      <c r="B43" s="35" t="s">
        <v>13</v>
      </c>
      <c r="C43" s="72"/>
      <c r="D43" s="72"/>
      <c r="E43" s="106">
        <f>SUM(E44:E67)</f>
        <v>0</v>
      </c>
      <c r="F43" s="106">
        <f>SUM(F44:F67)</f>
        <v>0</v>
      </c>
      <c r="G43" s="106"/>
      <c r="H43" s="106"/>
      <c r="I43" s="106">
        <f>SUM(I44:I67)</f>
        <v>4.8710000000000004</v>
      </c>
      <c r="J43" s="106">
        <f>SUM(J44:J67)</f>
        <v>0</v>
      </c>
      <c r="K43" s="72"/>
      <c r="L43" s="72"/>
      <c r="M43" s="72"/>
      <c r="N43" s="72"/>
      <c r="O43" s="72"/>
      <c r="P43" s="72"/>
      <c r="Q43" s="72"/>
      <c r="R43" s="72"/>
    </row>
    <row r="44" spans="1:18" ht="22.5" hidden="1" outlineLevel="1" x14ac:dyDescent="0.2">
      <c r="A44" s="36" t="s">
        <v>118</v>
      </c>
      <c r="B44" s="37" t="s">
        <v>143</v>
      </c>
      <c r="C44" s="66"/>
      <c r="D44" s="66"/>
      <c r="E44" s="105"/>
      <c r="F44" s="105"/>
      <c r="G44" s="105"/>
      <c r="H44" s="105"/>
      <c r="I44" s="105"/>
      <c r="J44" s="105"/>
      <c r="K44" s="66"/>
      <c r="L44" s="66"/>
      <c r="M44" s="66"/>
      <c r="N44" s="66"/>
      <c r="O44" s="66"/>
      <c r="P44" s="66"/>
      <c r="Q44" s="66"/>
      <c r="R44" s="66"/>
    </row>
    <row r="45" spans="1:18" ht="22.5" hidden="1" outlineLevel="1" x14ac:dyDescent="0.2">
      <c r="A45" s="36" t="s">
        <v>130</v>
      </c>
      <c r="B45" s="37" t="s">
        <v>144</v>
      </c>
      <c r="C45" s="66"/>
      <c r="D45" s="66"/>
      <c r="E45" s="105"/>
      <c r="F45" s="105"/>
      <c r="G45" s="105"/>
      <c r="H45" s="105"/>
      <c r="I45" s="105"/>
      <c r="J45" s="105"/>
      <c r="K45" s="66"/>
      <c r="L45" s="66"/>
      <c r="M45" s="66"/>
      <c r="N45" s="66"/>
      <c r="O45" s="66"/>
      <c r="P45" s="66"/>
      <c r="Q45" s="66"/>
      <c r="R45" s="66"/>
    </row>
    <row r="46" spans="1:18" hidden="1" outlineLevel="1" x14ac:dyDescent="0.2">
      <c r="A46" s="36" t="s">
        <v>126</v>
      </c>
      <c r="B46" s="37" t="s">
        <v>145</v>
      </c>
      <c r="C46" s="66"/>
      <c r="D46" s="66"/>
      <c r="E46" s="105"/>
      <c r="F46" s="105"/>
      <c r="G46" s="105"/>
      <c r="H46" s="105"/>
      <c r="I46" s="105"/>
      <c r="J46" s="105"/>
      <c r="K46" s="66"/>
      <c r="L46" s="66"/>
      <c r="M46" s="66"/>
      <c r="N46" s="66"/>
      <c r="O46" s="66"/>
      <c r="P46" s="66"/>
      <c r="Q46" s="66"/>
      <c r="R46" s="66"/>
    </row>
    <row r="47" spans="1:18" ht="22.5" hidden="1" outlineLevel="1" x14ac:dyDescent="0.2">
      <c r="A47" s="36" t="s">
        <v>146</v>
      </c>
      <c r="B47" s="37" t="s">
        <v>147</v>
      </c>
      <c r="C47" s="66"/>
      <c r="D47" s="66"/>
      <c r="E47" s="105"/>
      <c r="F47" s="105"/>
      <c r="G47" s="105"/>
      <c r="H47" s="105"/>
      <c r="I47" s="105"/>
      <c r="J47" s="105"/>
      <c r="K47" s="66"/>
      <c r="L47" s="66"/>
      <c r="M47" s="66"/>
      <c r="N47" s="66"/>
      <c r="O47" s="66"/>
      <c r="P47" s="66"/>
      <c r="Q47" s="66"/>
      <c r="R47" s="66"/>
    </row>
    <row r="48" spans="1:18" hidden="1" outlineLevel="1" x14ac:dyDescent="0.2">
      <c r="A48" s="36" t="s">
        <v>148</v>
      </c>
      <c r="B48" s="37" t="s">
        <v>149</v>
      </c>
      <c r="C48" s="66"/>
      <c r="D48" s="66"/>
      <c r="E48" s="105"/>
      <c r="F48" s="105"/>
      <c r="G48" s="105"/>
      <c r="H48" s="105"/>
      <c r="I48" s="105"/>
      <c r="J48" s="105"/>
      <c r="K48" s="66"/>
      <c r="L48" s="66"/>
      <c r="M48" s="66"/>
      <c r="N48" s="66"/>
      <c r="O48" s="66"/>
      <c r="P48" s="66"/>
      <c r="Q48" s="66"/>
      <c r="R48" s="66"/>
    </row>
    <row r="49" spans="1:18" hidden="1" outlineLevel="1" x14ac:dyDescent="0.2">
      <c r="A49" s="36" t="s">
        <v>236</v>
      </c>
      <c r="B49" s="37" t="s">
        <v>225</v>
      </c>
      <c r="C49" s="66"/>
      <c r="D49" s="66"/>
      <c r="E49" s="105"/>
      <c r="F49" s="105"/>
      <c r="G49" s="105"/>
      <c r="H49" s="105"/>
      <c r="I49" s="105"/>
      <c r="J49" s="105"/>
      <c r="K49" s="66"/>
      <c r="L49" s="66"/>
      <c r="M49" s="66"/>
      <c r="N49" s="66"/>
      <c r="O49" s="66"/>
      <c r="P49" s="66"/>
      <c r="Q49" s="66"/>
      <c r="R49" s="66"/>
    </row>
    <row r="50" spans="1:18" hidden="1" outlineLevel="1" x14ac:dyDescent="0.2">
      <c r="A50" s="36" t="s">
        <v>237</v>
      </c>
      <c r="B50" s="37" t="s">
        <v>226</v>
      </c>
      <c r="C50" s="66"/>
      <c r="D50" s="66"/>
      <c r="E50" s="105"/>
      <c r="F50" s="105"/>
      <c r="G50" s="105"/>
      <c r="H50" s="105"/>
      <c r="I50" s="105"/>
      <c r="J50" s="105"/>
      <c r="K50" s="66"/>
      <c r="L50" s="66"/>
      <c r="M50" s="66"/>
      <c r="N50" s="66"/>
      <c r="O50" s="66"/>
      <c r="P50" s="66"/>
      <c r="Q50" s="66"/>
      <c r="R50" s="66"/>
    </row>
    <row r="51" spans="1:18" ht="33.75" hidden="1" outlineLevel="1" x14ac:dyDescent="0.2">
      <c r="A51" s="36" t="s">
        <v>150</v>
      </c>
      <c r="B51" s="37" t="s">
        <v>151</v>
      </c>
      <c r="C51" s="66"/>
      <c r="D51" s="66"/>
      <c r="E51" s="105"/>
      <c r="F51" s="105"/>
      <c r="G51" s="105"/>
      <c r="H51" s="105"/>
      <c r="I51" s="105"/>
      <c r="J51" s="105"/>
      <c r="K51" s="66"/>
      <c r="L51" s="66"/>
      <c r="M51" s="66"/>
      <c r="N51" s="66"/>
      <c r="O51" s="66"/>
      <c r="P51" s="66"/>
      <c r="Q51" s="66"/>
      <c r="R51" s="66"/>
    </row>
    <row r="52" spans="1:18" ht="22.5" hidden="1" outlineLevel="1" x14ac:dyDescent="0.2">
      <c r="A52" s="36" t="s">
        <v>152</v>
      </c>
      <c r="B52" s="37" t="s">
        <v>153</v>
      </c>
      <c r="C52" s="66"/>
      <c r="D52" s="66"/>
      <c r="E52" s="105"/>
      <c r="F52" s="105"/>
      <c r="G52" s="105"/>
      <c r="H52" s="105"/>
      <c r="I52" s="105"/>
      <c r="J52" s="105"/>
      <c r="K52" s="66"/>
      <c r="L52" s="66"/>
      <c r="M52" s="66"/>
      <c r="N52" s="66"/>
      <c r="O52" s="66"/>
      <c r="P52" s="66"/>
      <c r="Q52" s="66"/>
      <c r="R52" s="66"/>
    </row>
    <row r="53" spans="1:18" ht="22.5" hidden="1" outlineLevel="1" x14ac:dyDescent="0.2">
      <c r="A53" s="36" t="s">
        <v>154</v>
      </c>
      <c r="B53" s="37" t="s">
        <v>155</v>
      </c>
      <c r="C53" s="66"/>
      <c r="D53" s="66"/>
      <c r="E53" s="105"/>
      <c r="F53" s="105"/>
      <c r="G53" s="105"/>
      <c r="H53" s="105"/>
      <c r="I53" s="105"/>
      <c r="J53" s="105"/>
      <c r="K53" s="66"/>
      <c r="L53" s="66"/>
      <c r="M53" s="66"/>
      <c r="N53" s="66"/>
      <c r="O53" s="66"/>
      <c r="P53" s="66"/>
      <c r="Q53" s="66"/>
      <c r="R53" s="66"/>
    </row>
    <row r="54" spans="1:18" ht="22.5" hidden="1" outlineLevel="1" x14ac:dyDescent="0.2">
      <c r="A54" s="36" t="s">
        <v>156</v>
      </c>
      <c r="B54" s="37" t="s">
        <v>157</v>
      </c>
      <c r="C54" s="66"/>
      <c r="D54" s="66"/>
      <c r="E54" s="105"/>
      <c r="F54" s="105"/>
      <c r="G54" s="105"/>
      <c r="H54" s="105"/>
      <c r="I54" s="105">
        <v>0.13900000000000001</v>
      </c>
      <c r="J54" s="105"/>
      <c r="K54" s="66"/>
      <c r="L54" s="66"/>
      <c r="M54" s="66"/>
      <c r="N54" s="66"/>
      <c r="O54" s="66"/>
      <c r="P54" s="66"/>
      <c r="Q54" s="66"/>
      <c r="R54" s="66"/>
    </row>
    <row r="55" spans="1:18" ht="22.5" hidden="1" outlineLevel="1" x14ac:dyDescent="0.2">
      <c r="A55" s="36" t="s">
        <v>158</v>
      </c>
      <c r="B55" s="37" t="s">
        <v>159</v>
      </c>
      <c r="C55" s="66"/>
      <c r="D55" s="66"/>
      <c r="E55" s="105"/>
      <c r="F55" s="105"/>
      <c r="G55" s="105"/>
      <c r="H55" s="105"/>
      <c r="I55" s="105"/>
      <c r="J55" s="105"/>
      <c r="K55" s="66"/>
      <c r="L55" s="66"/>
      <c r="M55" s="66"/>
      <c r="N55" s="66"/>
      <c r="O55" s="66"/>
      <c r="P55" s="66"/>
      <c r="Q55" s="66"/>
      <c r="R55" s="66"/>
    </row>
    <row r="56" spans="1:18" ht="22.5" hidden="1" outlineLevel="1" x14ac:dyDescent="0.2">
      <c r="A56" s="36" t="s">
        <v>160</v>
      </c>
      <c r="B56" s="37" t="s">
        <v>161</v>
      </c>
      <c r="C56" s="66"/>
      <c r="D56" s="66"/>
      <c r="E56" s="105"/>
      <c r="F56" s="105"/>
      <c r="G56" s="105"/>
      <c r="H56" s="105"/>
      <c r="I56" s="105"/>
      <c r="J56" s="105"/>
      <c r="K56" s="66"/>
      <c r="L56" s="66"/>
      <c r="M56" s="66"/>
      <c r="N56" s="66"/>
      <c r="O56" s="66"/>
      <c r="P56" s="66"/>
      <c r="Q56" s="66"/>
      <c r="R56" s="66"/>
    </row>
    <row r="57" spans="1:18" ht="22.5" hidden="1" outlineLevel="1" x14ac:dyDescent="0.2">
      <c r="A57" s="36" t="s">
        <v>162</v>
      </c>
      <c r="B57" s="37" t="s">
        <v>163</v>
      </c>
      <c r="C57" s="66"/>
      <c r="D57" s="66"/>
      <c r="E57" s="105"/>
      <c r="F57" s="105"/>
      <c r="G57" s="105"/>
      <c r="H57" s="105"/>
      <c r="I57" s="105"/>
      <c r="J57" s="105"/>
      <c r="K57" s="66"/>
      <c r="L57" s="66"/>
      <c r="M57" s="66"/>
      <c r="N57" s="66"/>
      <c r="O57" s="66"/>
      <c r="P57" s="66"/>
      <c r="Q57" s="66"/>
      <c r="R57" s="66"/>
    </row>
    <row r="58" spans="1:18" ht="22.5" hidden="1" outlineLevel="1" x14ac:dyDescent="0.2">
      <c r="A58" s="36" t="s">
        <v>164</v>
      </c>
      <c r="B58" s="37" t="s">
        <v>165</v>
      </c>
      <c r="C58" s="66"/>
      <c r="D58" s="66"/>
      <c r="E58" s="105"/>
      <c r="F58" s="105"/>
      <c r="G58" s="105"/>
      <c r="H58" s="105"/>
      <c r="I58" s="105">
        <v>0.307</v>
      </c>
      <c r="J58" s="105"/>
      <c r="K58" s="66"/>
      <c r="L58" s="66"/>
      <c r="M58" s="66"/>
      <c r="N58" s="66"/>
      <c r="O58" s="66"/>
      <c r="P58" s="66"/>
      <c r="Q58" s="66"/>
      <c r="R58" s="66"/>
    </row>
    <row r="59" spans="1:18" ht="22.5" hidden="1" outlineLevel="1" x14ac:dyDescent="0.2">
      <c r="A59" s="36" t="s">
        <v>166</v>
      </c>
      <c r="B59" s="37" t="s">
        <v>167</v>
      </c>
      <c r="C59" s="66"/>
      <c r="D59" s="66"/>
      <c r="E59" s="105"/>
      <c r="F59" s="105"/>
      <c r="G59" s="105"/>
      <c r="H59" s="105"/>
      <c r="I59" s="105"/>
      <c r="J59" s="105"/>
      <c r="K59" s="66"/>
      <c r="L59" s="66"/>
      <c r="M59" s="66"/>
      <c r="N59" s="66"/>
      <c r="O59" s="66"/>
      <c r="P59" s="66"/>
      <c r="Q59" s="66"/>
      <c r="R59" s="66"/>
    </row>
    <row r="60" spans="1:18" ht="22.5" hidden="1" outlineLevel="1" x14ac:dyDescent="0.2">
      <c r="A60" s="36" t="s">
        <v>168</v>
      </c>
      <c r="B60" s="37" t="s">
        <v>169</v>
      </c>
      <c r="C60" s="66"/>
      <c r="D60" s="66"/>
      <c r="E60" s="105"/>
      <c r="F60" s="105"/>
      <c r="G60" s="105"/>
      <c r="H60" s="105"/>
      <c r="I60" s="105">
        <v>0.155</v>
      </c>
      <c r="J60" s="105"/>
      <c r="K60" s="66"/>
      <c r="L60" s="66"/>
      <c r="M60" s="66"/>
      <c r="N60" s="66"/>
      <c r="O60" s="66"/>
      <c r="P60" s="66"/>
      <c r="Q60" s="66"/>
      <c r="R60" s="66"/>
    </row>
    <row r="61" spans="1:18" ht="22.5" hidden="1" outlineLevel="1" x14ac:dyDescent="0.2">
      <c r="A61" s="36" t="s">
        <v>170</v>
      </c>
      <c r="B61" s="37" t="s">
        <v>171</v>
      </c>
      <c r="C61" s="66"/>
      <c r="D61" s="66"/>
      <c r="E61" s="105"/>
      <c r="F61" s="105"/>
      <c r="G61" s="105"/>
      <c r="H61" s="105"/>
      <c r="I61" s="105"/>
      <c r="J61" s="105"/>
      <c r="K61" s="66"/>
      <c r="L61" s="66"/>
      <c r="M61" s="66"/>
      <c r="N61" s="66"/>
      <c r="O61" s="66"/>
      <c r="P61" s="66"/>
      <c r="Q61" s="66"/>
      <c r="R61" s="66"/>
    </row>
    <row r="62" spans="1:18" ht="22.5" hidden="1" outlineLevel="1" x14ac:dyDescent="0.2">
      <c r="A62" s="36" t="s">
        <v>172</v>
      </c>
      <c r="B62" s="37" t="s">
        <v>173</v>
      </c>
      <c r="C62" s="66"/>
      <c r="D62" s="66"/>
      <c r="E62" s="105"/>
      <c r="F62" s="105"/>
      <c r="G62" s="105"/>
      <c r="H62" s="105"/>
      <c r="I62" s="105">
        <v>2</v>
      </c>
      <c r="J62" s="105"/>
      <c r="K62" s="66"/>
      <c r="L62" s="66"/>
      <c r="M62" s="66"/>
      <c r="N62" s="66"/>
      <c r="O62" s="66"/>
      <c r="P62" s="66"/>
      <c r="Q62" s="66"/>
      <c r="R62" s="66"/>
    </row>
    <row r="63" spans="1:18" ht="22.5" hidden="1" outlineLevel="1" x14ac:dyDescent="0.2">
      <c r="A63" s="36" t="s">
        <v>174</v>
      </c>
      <c r="B63" s="37" t="s">
        <v>175</v>
      </c>
      <c r="C63" s="66"/>
      <c r="D63" s="66"/>
      <c r="E63" s="105"/>
      <c r="F63" s="105"/>
      <c r="G63" s="105"/>
      <c r="H63" s="105"/>
      <c r="I63" s="105"/>
      <c r="J63" s="105"/>
      <c r="K63" s="66"/>
      <c r="L63" s="66"/>
      <c r="M63" s="66"/>
      <c r="N63" s="66"/>
      <c r="O63" s="66"/>
      <c r="P63" s="66"/>
      <c r="Q63" s="66"/>
      <c r="R63" s="66"/>
    </row>
    <row r="64" spans="1:18" ht="22.5" hidden="1" outlineLevel="1" x14ac:dyDescent="0.2">
      <c r="A64" s="38" t="s">
        <v>176</v>
      </c>
      <c r="B64" s="37" t="s">
        <v>177</v>
      </c>
      <c r="C64" s="66"/>
      <c r="D64" s="66"/>
      <c r="E64" s="105"/>
      <c r="F64" s="105"/>
      <c r="G64" s="105"/>
      <c r="H64" s="105"/>
      <c r="I64" s="105">
        <v>0.56999999999999995</v>
      </c>
      <c r="J64" s="105"/>
      <c r="K64" s="66"/>
      <c r="L64" s="66"/>
      <c r="M64" s="66"/>
      <c r="N64" s="66"/>
      <c r="O64" s="66"/>
      <c r="P64" s="66"/>
      <c r="Q64" s="66"/>
      <c r="R64" s="66"/>
    </row>
    <row r="65" spans="1:18" ht="22.5" hidden="1" outlineLevel="1" x14ac:dyDescent="0.2">
      <c r="A65" s="38">
        <v>69</v>
      </c>
      <c r="B65" s="39" t="s">
        <v>178</v>
      </c>
      <c r="C65" s="66"/>
      <c r="D65" s="66"/>
      <c r="E65" s="105"/>
      <c r="F65" s="105"/>
      <c r="G65" s="105"/>
      <c r="H65" s="105"/>
      <c r="I65" s="105">
        <v>0.8</v>
      </c>
      <c r="J65" s="105"/>
      <c r="K65" s="66"/>
      <c r="L65" s="66"/>
      <c r="M65" s="66"/>
      <c r="N65" s="66"/>
      <c r="O65" s="66"/>
      <c r="P65" s="66"/>
      <c r="Q65" s="66"/>
      <c r="R65" s="66"/>
    </row>
    <row r="66" spans="1:18" ht="22.5" hidden="1" outlineLevel="1" x14ac:dyDescent="0.2">
      <c r="A66" s="38">
        <v>70</v>
      </c>
      <c r="B66" s="39" t="s">
        <v>179</v>
      </c>
      <c r="C66" s="66"/>
      <c r="D66" s="66"/>
      <c r="E66" s="105"/>
      <c r="F66" s="105"/>
      <c r="G66" s="105"/>
      <c r="H66" s="105"/>
      <c r="I66" s="105">
        <v>0.5</v>
      </c>
      <c r="J66" s="105"/>
      <c r="K66" s="66"/>
      <c r="L66" s="66"/>
      <c r="M66" s="66"/>
      <c r="N66" s="66"/>
      <c r="O66" s="66"/>
      <c r="P66" s="66"/>
      <c r="Q66" s="66"/>
      <c r="R66" s="66"/>
    </row>
    <row r="67" spans="1:18" ht="22.5" hidden="1" outlineLevel="1" x14ac:dyDescent="0.2">
      <c r="A67" s="38">
        <v>71</v>
      </c>
      <c r="B67" s="39" t="s">
        <v>180</v>
      </c>
      <c r="C67" s="66"/>
      <c r="D67" s="66"/>
      <c r="E67" s="105"/>
      <c r="F67" s="105"/>
      <c r="G67" s="105"/>
      <c r="H67" s="105"/>
      <c r="I67" s="105">
        <v>0.4</v>
      </c>
      <c r="J67" s="105"/>
      <c r="K67" s="66"/>
      <c r="L67" s="66"/>
      <c r="M67" s="66"/>
      <c r="N67" s="66"/>
      <c r="O67" s="66"/>
      <c r="P67" s="66"/>
      <c r="Q67" s="66"/>
      <c r="R67" s="66"/>
    </row>
    <row r="68" spans="1:18" hidden="1" outlineLevel="1" x14ac:dyDescent="0.2">
      <c r="A68" s="34" t="s">
        <v>130</v>
      </c>
      <c r="B68" s="35" t="s">
        <v>15</v>
      </c>
      <c r="C68" s="72"/>
      <c r="D68" s="72"/>
      <c r="E68" s="106">
        <f>E69+E71</f>
        <v>11.304</v>
      </c>
      <c r="F68" s="106">
        <f>F69+F71</f>
        <v>122.33800000000001</v>
      </c>
      <c r="G68" s="106"/>
      <c r="H68" s="106"/>
      <c r="I68" s="106">
        <f>I69+I71</f>
        <v>0</v>
      </c>
      <c r="J68" s="106">
        <f>J69+J71</f>
        <v>26.8</v>
      </c>
      <c r="K68" s="72"/>
      <c r="L68" s="72"/>
      <c r="M68" s="72"/>
      <c r="N68" s="72"/>
      <c r="O68" s="72"/>
      <c r="P68" s="72"/>
      <c r="Q68" s="72"/>
      <c r="R68" s="72"/>
    </row>
    <row r="69" spans="1:18" ht="21" hidden="1" outlineLevel="1" x14ac:dyDescent="0.2">
      <c r="A69" s="34" t="s">
        <v>181</v>
      </c>
      <c r="B69" s="35" t="s">
        <v>8</v>
      </c>
      <c r="C69" s="72"/>
      <c r="D69" s="72"/>
      <c r="E69" s="106">
        <f>E70</f>
        <v>11</v>
      </c>
      <c r="F69" s="106">
        <f>F70</f>
        <v>0</v>
      </c>
      <c r="G69" s="106"/>
      <c r="H69" s="106"/>
      <c r="I69" s="106">
        <f>I70</f>
        <v>0</v>
      </c>
      <c r="J69" s="106">
        <f>J70</f>
        <v>0</v>
      </c>
      <c r="K69" s="72"/>
      <c r="L69" s="72"/>
      <c r="M69" s="72"/>
      <c r="N69" s="72"/>
      <c r="O69" s="72"/>
      <c r="P69" s="72"/>
      <c r="Q69" s="72"/>
      <c r="R69" s="72"/>
    </row>
    <row r="70" spans="1:18" ht="22.5" hidden="1" outlineLevel="1" x14ac:dyDescent="0.2">
      <c r="A70" s="36" t="s">
        <v>118</v>
      </c>
      <c r="B70" s="37" t="s">
        <v>182</v>
      </c>
      <c r="C70" s="66"/>
      <c r="D70" s="66"/>
      <c r="E70" s="105">
        <v>11</v>
      </c>
      <c r="F70" s="105"/>
      <c r="G70" s="105"/>
      <c r="H70" s="105"/>
      <c r="I70" s="105"/>
      <c r="J70" s="105"/>
      <c r="K70" s="66"/>
      <c r="L70" s="66"/>
      <c r="M70" s="66"/>
      <c r="N70" s="66"/>
      <c r="O70" s="66"/>
      <c r="P70" s="66"/>
      <c r="Q70" s="66"/>
      <c r="R70" s="66"/>
    </row>
    <row r="71" spans="1:18" collapsed="1" x14ac:dyDescent="0.2">
      <c r="A71" s="34" t="s">
        <v>183</v>
      </c>
      <c r="B71" s="35" t="s">
        <v>18</v>
      </c>
      <c r="C71" s="72"/>
      <c r="D71" s="72"/>
      <c r="E71" s="106">
        <f>SUM(E72:E98)</f>
        <v>0.30399999999999999</v>
      </c>
      <c r="F71" s="106">
        <f>SUM(F72:F98)</f>
        <v>122.33800000000001</v>
      </c>
      <c r="G71" s="106"/>
      <c r="H71" s="106"/>
      <c r="I71" s="106">
        <f>SUM(I72:I98)</f>
        <v>0</v>
      </c>
      <c r="J71" s="106">
        <f>SUM(J72:J98)</f>
        <v>26.8</v>
      </c>
      <c r="K71" s="72"/>
      <c r="L71" s="72"/>
      <c r="M71" s="72"/>
      <c r="N71" s="72"/>
      <c r="O71" s="72"/>
      <c r="P71" s="72"/>
      <c r="Q71" s="72"/>
      <c r="R71" s="72"/>
    </row>
    <row r="72" spans="1:18" ht="67.5" x14ac:dyDescent="0.2">
      <c r="A72" s="36" t="s">
        <v>118</v>
      </c>
      <c r="B72" s="40" t="s">
        <v>184</v>
      </c>
      <c r="C72" s="66"/>
      <c r="D72" s="66"/>
      <c r="E72" s="105"/>
      <c r="F72" s="105">
        <v>19.8</v>
      </c>
      <c r="G72" s="105"/>
      <c r="H72" s="105"/>
      <c r="I72" s="105"/>
      <c r="J72" s="105">
        <v>0</v>
      </c>
      <c r="K72" s="66"/>
      <c r="L72" s="66"/>
      <c r="M72" s="66"/>
      <c r="N72" s="66"/>
      <c r="O72" s="66"/>
      <c r="P72" s="66"/>
      <c r="Q72" s="66"/>
      <c r="R72" s="66"/>
    </row>
    <row r="73" spans="1:18" x14ac:dyDescent="0.2">
      <c r="A73" s="36"/>
      <c r="B73" s="37" t="s">
        <v>19</v>
      </c>
      <c r="C73" s="66"/>
      <c r="D73" s="66"/>
      <c r="E73" s="105"/>
      <c r="F73" s="108"/>
      <c r="G73" s="105"/>
      <c r="H73" s="105"/>
      <c r="I73" s="105"/>
      <c r="J73" s="105"/>
      <c r="K73" s="66"/>
      <c r="L73" s="66"/>
      <c r="M73" s="66"/>
      <c r="N73" s="66"/>
      <c r="O73" s="66"/>
      <c r="P73" s="66"/>
      <c r="Q73" s="66"/>
      <c r="R73" s="66"/>
    </row>
    <row r="74" spans="1:18" ht="22.5" x14ac:dyDescent="0.2">
      <c r="A74" s="36" t="s">
        <v>130</v>
      </c>
      <c r="B74" s="37" t="s">
        <v>185</v>
      </c>
      <c r="C74" s="66"/>
      <c r="D74" s="66"/>
      <c r="E74" s="105"/>
      <c r="F74" s="105">
        <v>16.100000000000001</v>
      </c>
      <c r="G74" s="105"/>
      <c r="H74" s="105"/>
      <c r="I74" s="105"/>
      <c r="J74" s="105">
        <v>0</v>
      </c>
      <c r="K74" s="66"/>
      <c r="L74" s="66"/>
      <c r="M74" s="66"/>
      <c r="N74" s="66"/>
      <c r="O74" s="66"/>
      <c r="P74" s="66"/>
      <c r="Q74" s="66"/>
      <c r="R74" s="66"/>
    </row>
    <row r="75" spans="1:18" x14ac:dyDescent="0.2">
      <c r="A75" s="36"/>
      <c r="B75" s="37" t="s">
        <v>19</v>
      </c>
      <c r="C75" s="66"/>
      <c r="D75" s="66"/>
      <c r="E75" s="105"/>
      <c r="F75" s="108"/>
      <c r="G75" s="105"/>
      <c r="H75" s="105"/>
      <c r="I75" s="105"/>
      <c r="J75" s="105"/>
      <c r="K75" s="66"/>
      <c r="L75" s="66"/>
      <c r="M75" s="66"/>
      <c r="N75" s="66"/>
      <c r="O75" s="66"/>
      <c r="P75" s="66"/>
      <c r="Q75" s="66"/>
      <c r="R75" s="66"/>
    </row>
    <row r="76" spans="1:18" ht="22.5" x14ac:dyDescent="0.2">
      <c r="A76" s="36" t="s">
        <v>132</v>
      </c>
      <c r="B76" s="37" t="s">
        <v>186</v>
      </c>
      <c r="C76" s="66"/>
      <c r="D76" s="66"/>
      <c r="E76" s="105"/>
      <c r="F76" s="105">
        <v>19.5</v>
      </c>
      <c r="G76" s="105"/>
      <c r="H76" s="105"/>
      <c r="I76" s="105"/>
      <c r="J76" s="105">
        <v>0</v>
      </c>
      <c r="K76" s="66"/>
      <c r="L76" s="66"/>
      <c r="M76" s="66"/>
      <c r="N76" s="66"/>
      <c r="O76" s="66"/>
      <c r="P76" s="66"/>
      <c r="Q76" s="66"/>
      <c r="R76" s="66"/>
    </row>
    <row r="77" spans="1:18" x14ac:dyDescent="0.2">
      <c r="A77" s="36"/>
      <c r="B77" s="37" t="s">
        <v>19</v>
      </c>
      <c r="C77" s="66"/>
      <c r="D77" s="66"/>
      <c r="E77" s="105"/>
      <c r="F77" s="108"/>
      <c r="G77" s="105"/>
      <c r="H77" s="105"/>
      <c r="I77" s="105"/>
      <c r="J77" s="105"/>
      <c r="K77" s="66"/>
      <c r="L77" s="66"/>
      <c r="M77" s="66"/>
      <c r="N77" s="66"/>
      <c r="O77" s="66"/>
      <c r="P77" s="66"/>
      <c r="Q77" s="66"/>
      <c r="R77" s="66"/>
    </row>
    <row r="78" spans="1:18" ht="33.75" x14ac:dyDescent="0.2">
      <c r="A78" s="36" t="s">
        <v>120</v>
      </c>
      <c r="B78" s="37" t="s">
        <v>187</v>
      </c>
      <c r="C78" s="66"/>
      <c r="D78" s="66"/>
      <c r="E78" s="105"/>
      <c r="F78" s="105">
        <v>9.6</v>
      </c>
      <c r="G78" s="105"/>
      <c r="H78" s="105"/>
      <c r="I78" s="105"/>
      <c r="J78" s="105">
        <v>0</v>
      </c>
      <c r="K78" s="66"/>
      <c r="L78" s="66"/>
      <c r="M78" s="66"/>
      <c r="N78" s="66"/>
      <c r="O78" s="66"/>
      <c r="P78" s="66"/>
      <c r="Q78" s="66"/>
      <c r="R78" s="66"/>
    </row>
    <row r="79" spans="1:18" x14ac:dyDescent="0.2">
      <c r="A79" s="36"/>
      <c r="B79" s="37" t="s">
        <v>19</v>
      </c>
      <c r="C79" s="66"/>
      <c r="D79" s="66"/>
      <c r="E79" s="105"/>
      <c r="F79" s="108"/>
      <c r="G79" s="105"/>
      <c r="H79" s="105"/>
      <c r="I79" s="105"/>
      <c r="J79" s="105"/>
      <c r="K79" s="66"/>
      <c r="L79" s="66"/>
      <c r="M79" s="66"/>
      <c r="N79" s="66"/>
      <c r="O79" s="66"/>
      <c r="P79" s="66"/>
      <c r="Q79" s="66"/>
      <c r="R79" s="66"/>
    </row>
    <row r="80" spans="1:18" ht="33.75" x14ac:dyDescent="0.2">
      <c r="A80" s="36" t="s">
        <v>122</v>
      </c>
      <c r="B80" s="37" t="s">
        <v>188</v>
      </c>
      <c r="C80" s="66"/>
      <c r="D80" s="66"/>
      <c r="E80" s="105"/>
      <c r="F80" s="105">
        <v>18.587</v>
      </c>
      <c r="G80" s="105"/>
      <c r="H80" s="105"/>
      <c r="I80" s="105"/>
      <c r="J80" s="105">
        <v>0</v>
      </c>
      <c r="K80" s="66"/>
      <c r="L80" s="66"/>
      <c r="M80" s="66"/>
      <c r="N80" s="66"/>
      <c r="O80" s="66"/>
      <c r="P80" s="66"/>
      <c r="Q80" s="66"/>
      <c r="R80" s="66"/>
    </row>
    <row r="81" spans="1:18" x14ac:dyDescent="0.2">
      <c r="A81" s="36"/>
      <c r="B81" s="37" t="s">
        <v>19</v>
      </c>
      <c r="C81" s="66"/>
      <c r="D81" s="66"/>
      <c r="E81" s="105"/>
      <c r="F81" s="108"/>
      <c r="G81" s="105"/>
      <c r="H81" s="105"/>
      <c r="I81" s="105"/>
      <c r="J81" s="105"/>
      <c r="K81" s="66"/>
      <c r="L81" s="66"/>
      <c r="M81" s="66"/>
      <c r="N81" s="66"/>
      <c r="O81" s="66"/>
      <c r="P81" s="66"/>
      <c r="Q81" s="66"/>
      <c r="R81" s="66"/>
    </row>
    <row r="82" spans="1:18" ht="22.5" x14ac:dyDescent="0.2">
      <c r="A82" s="36" t="s">
        <v>124</v>
      </c>
      <c r="B82" s="37" t="s">
        <v>189</v>
      </c>
      <c r="C82" s="66"/>
      <c r="D82" s="66"/>
      <c r="E82" s="105"/>
      <c r="F82" s="105">
        <v>11.951000000000001</v>
      </c>
      <c r="G82" s="105"/>
      <c r="H82" s="105"/>
      <c r="I82" s="105"/>
      <c r="J82" s="105">
        <v>0</v>
      </c>
      <c r="K82" s="66"/>
      <c r="L82" s="66"/>
      <c r="M82" s="66"/>
      <c r="N82" s="66"/>
      <c r="O82" s="66"/>
      <c r="P82" s="66"/>
      <c r="Q82" s="66"/>
      <c r="R82" s="66"/>
    </row>
    <row r="83" spans="1:18" x14ac:dyDescent="0.2">
      <c r="A83" s="36"/>
      <c r="B83" s="37" t="s">
        <v>19</v>
      </c>
      <c r="C83" s="66"/>
      <c r="D83" s="66"/>
      <c r="E83" s="105"/>
      <c r="F83" s="105"/>
      <c r="G83" s="105"/>
      <c r="H83" s="105"/>
      <c r="I83" s="105"/>
      <c r="J83" s="105"/>
      <c r="K83" s="66"/>
      <c r="L83" s="66"/>
      <c r="M83" s="66"/>
      <c r="N83" s="66"/>
      <c r="O83" s="66"/>
      <c r="P83" s="66"/>
      <c r="Q83" s="66"/>
      <c r="R83" s="66"/>
    </row>
    <row r="84" spans="1:18" ht="22.5" x14ac:dyDescent="0.2">
      <c r="A84" s="36" t="s">
        <v>126</v>
      </c>
      <c r="B84" s="37" t="s">
        <v>190</v>
      </c>
      <c r="C84" s="66"/>
      <c r="D84" s="66"/>
      <c r="E84" s="105"/>
      <c r="F84" s="105"/>
      <c r="G84" s="105"/>
      <c r="H84" s="105"/>
      <c r="I84" s="105"/>
      <c r="J84" s="105"/>
      <c r="K84" s="66"/>
      <c r="L84" s="66"/>
      <c r="M84" s="66"/>
      <c r="N84" s="66"/>
      <c r="O84" s="66"/>
      <c r="P84" s="66"/>
      <c r="Q84" s="66"/>
      <c r="R84" s="66"/>
    </row>
    <row r="85" spans="1:18" x14ac:dyDescent="0.2">
      <c r="A85" s="36"/>
      <c r="B85" s="37" t="s">
        <v>19</v>
      </c>
      <c r="C85" s="66"/>
      <c r="D85" s="66"/>
      <c r="E85" s="105"/>
      <c r="F85" s="105"/>
      <c r="G85" s="105"/>
      <c r="H85" s="105"/>
      <c r="I85" s="105"/>
      <c r="J85" s="105"/>
      <c r="K85" s="66"/>
      <c r="L85" s="66"/>
      <c r="M85" s="66"/>
      <c r="N85" s="66"/>
      <c r="O85" s="66"/>
      <c r="P85" s="66"/>
      <c r="Q85" s="66"/>
      <c r="R85" s="66"/>
    </row>
    <row r="86" spans="1:18" x14ac:dyDescent="0.2">
      <c r="A86" s="36" t="s">
        <v>146</v>
      </c>
      <c r="B86" s="37" t="s">
        <v>191</v>
      </c>
      <c r="C86" s="66"/>
      <c r="D86" s="66"/>
      <c r="E86" s="105">
        <v>0.30399999999999999</v>
      </c>
      <c r="F86" s="105"/>
      <c r="G86" s="105"/>
      <c r="H86" s="105"/>
      <c r="I86" s="105"/>
      <c r="J86" s="105"/>
      <c r="K86" s="66"/>
      <c r="L86" s="66"/>
      <c r="M86" s="66"/>
      <c r="N86" s="66"/>
      <c r="O86" s="66"/>
      <c r="P86" s="66"/>
      <c r="Q86" s="66"/>
      <c r="R86" s="66"/>
    </row>
    <row r="87" spans="1:18" x14ac:dyDescent="0.2">
      <c r="A87" s="36"/>
      <c r="B87" s="37" t="s">
        <v>19</v>
      </c>
      <c r="C87" s="66"/>
      <c r="D87" s="66"/>
      <c r="E87" s="105"/>
      <c r="F87" s="105"/>
      <c r="G87" s="105"/>
      <c r="H87" s="105"/>
      <c r="I87" s="105"/>
      <c r="J87" s="105"/>
      <c r="K87" s="66"/>
      <c r="L87" s="66"/>
      <c r="M87" s="66"/>
      <c r="N87" s="66"/>
      <c r="O87" s="66"/>
      <c r="P87" s="66"/>
      <c r="Q87" s="66"/>
      <c r="R87" s="66"/>
    </row>
    <row r="88" spans="1:18" x14ac:dyDescent="0.2">
      <c r="A88" s="87" t="s">
        <v>192</v>
      </c>
      <c r="B88" s="41" t="s">
        <v>193</v>
      </c>
      <c r="C88" s="73"/>
      <c r="D88" s="73"/>
      <c r="E88" s="107"/>
      <c r="F88" s="107"/>
      <c r="G88" s="107"/>
      <c r="H88" s="107"/>
      <c r="I88" s="107"/>
      <c r="J88" s="109"/>
      <c r="K88" s="110"/>
      <c r="L88" s="110"/>
      <c r="M88" s="110"/>
      <c r="N88" s="110"/>
      <c r="O88" s="110"/>
      <c r="P88" s="110"/>
      <c r="Q88" s="110"/>
      <c r="R88" s="110"/>
    </row>
    <row r="89" spans="1:18" ht="33.75" x14ac:dyDescent="0.2">
      <c r="A89" s="38">
        <v>12</v>
      </c>
      <c r="B89" s="42" t="s">
        <v>194</v>
      </c>
      <c r="C89" s="66"/>
      <c r="D89" s="66"/>
      <c r="E89" s="105"/>
      <c r="F89" s="105"/>
      <c r="G89" s="105"/>
      <c r="H89" s="105"/>
      <c r="I89" s="105"/>
      <c r="J89" s="105"/>
      <c r="K89" s="66"/>
      <c r="L89" s="66"/>
      <c r="M89" s="66"/>
      <c r="N89" s="66"/>
      <c r="O89" s="66"/>
      <c r="P89" s="66"/>
      <c r="Q89" s="66"/>
      <c r="R89" s="66"/>
    </row>
    <row r="90" spans="1:18" ht="22.5" x14ac:dyDescent="0.2">
      <c r="A90" s="36" t="s">
        <v>195</v>
      </c>
      <c r="B90" s="37" t="s">
        <v>196</v>
      </c>
      <c r="C90" s="66"/>
      <c r="D90" s="66"/>
      <c r="E90" s="105"/>
      <c r="F90" s="105"/>
      <c r="G90" s="105"/>
      <c r="H90" s="105"/>
      <c r="I90" s="105"/>
      <c r="J90" s="105"/>
      <c r="K90" s="66"/>
      <c r="L90" s="66"/>
      <c r="M90" s="66"/>
      <c r="N90" s="66"/>
      <c r="O90" s="66"/>
      <c r="P90" s="66"/>
      <c r="Q90" s="66"/>
      <c r="R90" s="66"/>
    </row>
    <row r="91" spans="1:18" ht="22.5" x14ac:dyDescent="0.2">
      <c r="A91" s="36" t="s">
        <v>197</v>
      </c>
      <c r="B91" s="37" t="s">
        <v>198</v>
      </c>
      <c r="C91" s="66"/>
      <c r="D91" s="66"/>
      <c r="E91" s="105"/>
      <c r="F91" s="105">
        <v>26.8</v>
      </c>
      <c r="G91" s="105"/>
      <c r="H91" s="105"/>
      <c r="I91" s="105"/>
      <c r="J91" s="105">
        <v>26.8</v>
      </c>
      <c r="K91" s="66"/>
      <c r="L91" s="66"/>
      <c r="M91" s="66"/>
      <c r="N91" s="66"/>
      <c r="O91" s="66"/>
      <c r="P91" s="66"/>
      <c r="Q91" s="66"/>
      <c r="R91" s="66"/>
    </row>
    <row r="92" spans="1:18" ht="33.75" x14ac:dyDescent="0.2">
      <c r="A92" s="36" t="s">
        <v>199</v>
      </c>
      <c r="B92" s="43" t="s">
        <v>200</v>
      </c>
      <c r="C92" s="66"/>
      <c r="D92" s="66"/>
      <c r="E92" s="105"/>
      <c r="F92" s="105"/>
      <c r="G92" s="105"/>
      <c r="H92" s="105"/>
      <c r="I92" s="105"/>
      <c r="J92" s="105"/>
      <c r="K92" s="66"/>
      <c r="L92" s="66"/>
      <c r="M92" s="66"/>
      <c r="N92" s="66"/>
      <c r="O92" s="66"/>
      <c r="P92" s="66"/>
      <c r="Q92" s="66"/>
      <c r="R92" s="66"/>
    </row>
    <row r="93" spans="1:18" ht="22.5" x14ac:dyDescent="0.2">
      <c r="A93" s="36" t="s">
        <v>201</v>
      </c>
      <c r="B93" s="37" t="s">
        <v>202</v>
      </c>
      <c r="C93" s="66"/>
      <c r="D93" s="66"/>
      <c r="E93" s="105"/>
      <c r="F93" s="105"/>
      <c r="G93" s="105"/>
      <c r="H93" s="105"/>
      <c r="I93" s="105"/>
      <c r="J93" s="105"/>
      <c r="K93" s="66"/>
      <c r="L93" s="66"/>
      <c r="M93" s="66"/>
      <c r="N93" s="66"/>
      <c r="O93" s="66"/>
      <c r="P93" s="66"/>
      <c r="Q93" s="66"/>
      <c r="R93" s="66"/>
    </row>
    <row r="94" spans="1:18" x14ac:dyDescent="0.2">
      <c r="A94" s="36" t="s">
        <v>203</v>
      </c>
      <c r="B94" s="88" t="s">
        <v>204</v>
      </c>
      <c r="C94" s="66"/>
      <c r="D94" s="66"/>
      <c r="E94" s="105"/>
      <c r="F94" s="105"/>
      <c r="G94" s="105"/>
      <c r="H94" s="105"/>
      <c r="I94" s="105"/>
      <c r="J94" s="105"/>
      <c r="K94" s="66"/>
      <c r="L94" s="66"/>
      <c r="M94" s="66"/>
      <c r="N94" s="66"/>
      <c r="O94" s="66"/>
      <c r="P94" s="66"/>
      <c r="Q94" s="66"/>
      <c r="R94" s="66"/>
    </row>
    <row r="95" spans="1:18" x14ac:dyDescent="0.2">
      <c r="A95" s="36" t="s">
        <v>205</v>
      </c>
      <c r="B95" s="37" t="s">
        <v>206</v>
      </c>
      <c r="C95" s="66"/>
      <c r="D95" s="66"/>
      <c r="E95" s="105"/>
      <c r="F95" s="105"/>
      <c r="G95" s="105"/>
      <c r="H95" s="105"/>
      <c r="I95" s="105"/>
      <c r="J95" s="105"/>
      <c r="K95" s="66"/>
      <c r="L95" s="66"/>
      <c r="M95" s="66"/>
      <c r="N95" s="66"/>
      <c r="O95" s="66"/>
      <c r="P95" s="66"/>
      <c r="Q95" s="66"/>
      <c r="R95" s="66"/>
    </row>
    <row r="96" spans="1:18" x14ac:dyDescent="0.2">
      <c r="A96" s="36" t="s">
        <v>207</v>
      </c>
      <c r="B96" s="37" t="s">
        <v>208</v>
      </c>
      <c r="C96" s="66"/>
      <c r="D96" s="66"/>
      <c r="E96" s="105"/>
      <c r="F96" s="105"/>
      <c r="G96" s="105"/>
      <c r="H96" s="105"/>
      <c r="I96" s="105"/>
      <c r="J96" s="105"/>
      <c r="K96" s="66"/>
      <c r="L96" s="66"/>
      <c r="M96" s="66"/>
      <c r="N96" s="66"/>
      <c r="O96" s="66"/>
      <c r="P96" s="66"/>
      <c r="Q96" s="66"/>
      <c r="R96" s="66"/>
    </row>
    <row r="97" spans="1:18" x14ac:dyDescent="0.2">
      <c r="A97" s="36" t="s">
        <v>209</v>
      </c>
      <c r="B97" s="37" t="s">
        <v>210</v>
      </c>
      <c r="C97" s="66"/>
      <c r="D97" s="66"/>
      <c r="E97" s="105"/>
      <c r="F97" s="105"/>
      <c r="G97" s="105"/>
      <c r="H97" s="105"/>
      <c r="I97" s="105"/>
      <c r="J97" s="105"/>
      <c r="K97" s="66"/>
      <c r="L97" s="66"/>
      <c r="M97" s="66"/>
      <c r="N97" s="66"/>
      <c r="O97" s="66"/>
      <c r="P97" s="66"/>
      <c r="Q97" s="66"/>
      <c r="R97" s="66"/>
    </row>
    <row r="98" spans="1:18" ht="22.5" x14ac:dyDescent="0.2">
      <c r="A98" s="36" t="s">
        <v>211</v>
      </c>
      <c r="B98" s="88" t="s">
        <v>212</v>
      </c>
      <c r="C98" s="66"/>
      <c r="D98" s="66"/>
      <c r="E98" s="105"/>
      <c r="F98" s="105"/>
      <c r="G98" s="105"/>
      <c r="H98" s="105"/>
      <c r="I98" s="105"/>
      <c r="J98" s="105"/>
      <c r="K98" s="66"/>
      <c r="L98" s="66"/>
      <c r="M98" s="66"/>
      <c r="N98" s="66"/>
      <c r="O98" s="66"/>
      <c r="P98" s="66"/>
      <c r="Q98" s="66"/>
      <c r="R98" s="66"/>
    </row>
    <row r="100" spans="1:18" x14ac:dyDescent="0.2">
      <c r="A100" s="220" t="s">
        <v>113</v>
      </c>
      <c r="B100" s="220"/>
      <c r="C100" s="220"/>
      <c r="D100" s="220"/>
      <c r="E100" s="220"/>
      <c r="F100" s="220"/>
    </row>
    <row r="101" spans="1:18" x14ac:dyDescent="0.2">
      <c r="A101" s="221" t="s">
        <v>93</v>
      </c>
      <c r="B101" s="221"/>
      <c r="C101" s="221"/>
      <c r="D101" s="221"/>
      <c r="E101" s="221"/>
      <c r="F101" s="221"/>
    </row>
    <row r="102" spans="1:18" x14ac:dyDescent="0.2">
      <c r="A102" s="57"/>
      <c r="B102" s="57"/>
      <c r="C102" s="57"/>
      <c r="D102" s="57"/>
      <c r="E102" s="57"/>
      <c r="F102" s="96"/>
    </row>
    <row r="103" spans="1:18" ht="12.75" x14ac:dyDescent="0.2">
      <c r="A103" s="217" t="s">
        <v>245</v>
      </c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</row>
    <row r="104" spans="1:18" ht="12.75" x14ac:dyDescent="0.2">
      <c r="A104" s="116"/>
      <c r="B104" s="117"/>
      <c r="C104" s="117"/>
      <c r="D104" s="117"/>
      <c r="E104" s="116"/>
      <c r="F104" s="118"/>
      <c r="G104" s="117"/>
      <c r="H104" s="117"/>
      <c r="I104" s="119"/>
      <c r="J104" s="117"/>
      <c r="K104" s="117"/>
      <c r="L104" s="117"/>
    </row>
    <row r="105" spans="1:18" ht="12.75" x14ac:dyDescent="0.2">
      <c r="A105" s="206" t="s">
        <v>23</v>
      </c>
      <c r="B105" s="206"/>
      <c r="C105" s="206" t="s">
        <v>216</v>
      </c>
      <c r="D105" s="206"/>
      <c r="E105" s="206"/>
      <c r="F105" s="206"/>
      <c r="G105" s="117"/>
      <c r="H105" s="117"/>
      <c r="I105" s="119"/>
      <c r="J105" s="117"/>
      <c r="K105" s="117"/>
      <c r="L105" s="117"/>
    </row>
    <row r="106" spans="1:18" ht="12.75" x14ac:dyDescent="0.2">
      <c r="A106" s="117"/>
      <c r="B106" s="117"/>
      <c r="C106" s="117"/>
      <c r="D106" s="117"/>
      <c r="E106" s="117"/>
      <c r="F106" s="118"/>
      <c r="G106" s="117"/>
      <c r="H106" s="117"/>
      <c r="I106" s="119"/>
      <c r="J106" s="117"/>
      <c r="K106" s="117"/>
      <c r="L106" s="117"/>
    </row>
  </sheetData>
  <mergeCells count="21">
    <mergeCell ref="A6:Q6"/>
    <mergeCell ref="A5:Q5"/>
    <mergeCell ref="A100:F100"/>
    <mergeCell ref="A101:F101"/>
    <mergeCell ref="N7:R7"/>
    <mergeCell ref="N8:R8"/>
    <mergeCell ref="N9:R9"/>
    <mergeCell ref="N10:R10"/>
    <mergeCell ref="N11:R11"/>
    <mergeCell ref="N12:R12"/>
    <mergeCell ref="A105:B105"/>
    <mergeCell ref="C105:F105"/>
    <mergeCell ref="O17:R17"/>
    <mergeCell ref="A16:A18"/>
    <mergeCell ref="B16:B18"/>
    <mergeCell ref="C16:J16"/>
    <mergeCell ref="K16:R16"/>
    <mergeCell ref="C17:F17"/>
    <mergeCell ref="G17:J17"/>
    <mergeCell ref="K17:N17"/>
    <mergeCell ref="A103:L103"/>
  </mergeCells>
  <dataValidations count="2">
    <dataValidation type="textLength" allowBlank="1" showInputMessage="1" showErrorMessage="1" error="Можно вводить не более 255 символов_x000a_" promptTitle="Длина вводимых символов" prompt="Не более 255_x000a_" sqref="B20:B22 B26:B29">
      <formula1>0</formula1>
      <formula2>255</formula2>
    </dataValidation>
    <dataValidation type="decimal" operator="greaterThan" allowBlank="1" showInputMessage="1" showErrorMessage="1" errorTitle="ОШИБКА ВВОДА" error="Необходимо вводить только числа с использованием точки в качестве десятичного разделителя" sqref="I26:J27 E20:E29 F20:J25">
      <formula1>-999999</formula1>
    </dataValidation>
  </dataValidations>
  <pageMargins left="0.70866141732283472" right="0.70866141732283472" top="0.74803149606299213" bottom="0.47244094488188981" header="0.31496062992125984" footer="0.31496062992125984"/>
  <pageSetup paperSize="9" scale="86" fitToHeight="3" orientation="landscape" r:id="rId1"/>
  <headerFooter differentFirst="1">
    <oddHeader>&amp;C&amp;P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Type="http://www.w3.org/2000/09/xmldsig#Object" URI="#idPackageObject">
      <DigestMethod Algorithm="urn:ietf:params:xml:ns:cpxmlsec:algorithms:gostr3411"/>
      <DigestValue>VlkpEd9DvGWq1nT9gdiB1rZq9+odAGareYkuieOXHRU=</DigestValue>
    </Reference>
    <Reference Type="http://www.w3.org/2000/09/xmldsig#Object" URI="#idOfficeObject">
      <DigestMethod Algorithm="urn:ietf:params:xml:ns:cpxmlsec:algorithms:gostr3411"/>
      <DigestValue>YIal2BgvvT+RI+UilBbgoUD49CvlVvqSZpW/Hup+yck=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"/>
      <DigestValue>P2VBNnA2mhKD5daxMmEoRbYdfjpRy6EyISXQ3bVsc7Q=</DigestValue>
    </Reference>
  </SignedInfo>
  <SignatureValue>aet3z9XtZEeRUfBSFKgEhc9iOFDf+U5r7dVs2rV31IQvXfuAaIpWB6CuAWidItYs
tz/HkvWhcTYVPcXt+y4DpA==</SignatureValue>
  <KeyInfo>
    <X509Data>
      <X509Certificate>MIIKbzCCCh6gAwIBAgIKRY65PQACAAh6wTAIBgYqhQMCAgMwggF4MRgwFgYFKoUD
ZAESDTEwMjY2MDU2MDY2MjAxGjAYBggqhQMDgQMBARIMMDA2NjYzMDAzMTI3MTcw
NQYDVQQJDC7Qn9GA0L7RgdC/0LXQutGCINCa0L7RgdC80L7QvdCw0LLRgtC+0LIg
0LQuIDU2MR4wHAYJKoZIhvcNAQkBFg9jYUBza2Jrb250dXIucnUxCzAJBgNVBAYT
AlJVMTMwMQYDVQQIDCo2NiDQodCy0LXRgNC00LvQvtCy0YHQutCw0Y8g0L7QsdC7
0LDRgdGC0YwxITAfBgNVBAcMGNCV0LrQsNGC0LXRgNC40L3QsdGD0YDQszErMCkG
A1UECgwi0JfQkNCeICLQn9CkICLQodCa0JEg0JrQvtC90YLRg9GAIjEwMC4GA1UE
Cwwn0KPQtNC+0YHRgtC+0LLQtdGA0Y/RjtGJ0LjQuSDRhtC10L3RgtGAMSMwIQYD
VQQDExpTS0IgS29udHVyIHByb2R1Y3Rpb24gQ0EgMjAeFw0xNjA4MTcyMzI3MDBa
Fw0xNzA4MTcyMzI4MDBaMIICGzEYMBYGCCqFAwOBDQEBEgo0MTAwMDIwODc5MRow
GAYIKoUDA4EDAQESDDAwNzcwNDcyNjIyNTEnMCUGCSqGSIb3DQEJARYYa292QDI4
ZXMub2Jvcm9uZW5lcmdvLnN1MQswCQYDVQQGEwJSVTEcMBoGA1UECAwTNzcg0LMu
INCc0L7RgdC60LLQsDEYMBYGA1UEBwwP0LMg0JzQvtGB0LrQstCwMSgwJgYDVQQK
DB/QkNCeICLQntCR0J7QoNCe0J3QrdCd0JXQoNCT0J4iMR0wGwYDVQQLDBTQo9C/
0YDQsNCy0LvQtdC90LjQtTEoMCYGA1UEAwwf0JDQniAi0J7QkdCe0KDQntCd0K3Q
ndCV0KDQk9CeIjEwMC4GCSqGSIb3DQEJAgwhNzcwNDcyNjIyNS00MTAxNDMwMDEt
MDAzNTQzMTY1MzMyMSgwJgYDVQQMDB/QlNC40YDQtdC60YLQvtGAINGE0LjQu9C4
0LDQu9CwMRMwEQYDVQQEDArQltC+0YHQsNC9MTQwMgYDVQQqDCvQkNC70LXQutGB
0LDQvdC00YDQsCDQl9Cw0LnQtNGD0LvQu9C+0LLQvdCwMSkwJwYDVQQJDCDRg9C7
INCX0L3QsNC80LXQvdC60LAsINC00L7QvCAxOTEYMBYGBSqFA2QBEg0xMDk3NzQ2
MjY0MjMwMRYwFAYFKoUDZAMSCzAzNTQzMTY1MzMyMGMwHAYGKoUDAgITMBIGByqF
AwICJAAGByqFAwICHgEDQwAEQF44FwHABCkIEGd9WXMGQrdtrcV+cKI+7fTbKzDd
vD3hny+m1hWCpafRnag8t3lgNtNPjuoyyzojagizcE+SaTmjggXfMIIF2zAOBgNV
HQ8BAf8EBAMCBPAwEwYDVR0gBAwwCjAIBgYqhQNkcQEwSwYDVR0lBEQwQgYIKwYB
BQUHAwIGByqFAwICIgYGCCsGAQUFBwMEBgcqhQMDBwgBBggqhQMDBwEBAQYGKoUD
AwcBBggqhQMDBwABDDBBBgNVHREEOjA4gRhrb3ZAMjhlcy5vYm9yb25lbmVyZ28u
c3WkHDAaMRgwFgYIKoUDA4ENAQESCjQxMDAwMjA4NzkwHQYDVR0OBBYEFMpJaEyj
m1SUDFUuDlvaTdULOvWrMIIBuQYDVR0jBIIBsDCCAayAFOa0lkqEGJxX3nv884te
0KPwXq/ToYIBgKSCAXwwggF4MRgwFgYFKoUDZAESDTEwMjY2MDU2MDY2MjAxGjAY
BggqhQMDgQMBARIMMDA2NjYzMDAzMTI3MTcwNQYDVQQJDC7Qn9GA0L7RgdC/0LXQ
utGCINCa0L7RgdC80L7QvdCw0LLRgtC+0LIg0LQuIDU2MR4wHAYJKoZIhvcNAQkB
Fg9jYUBza2Jrb250dXIucnUxCzAJBgNVBAYTAlJVMTMwMQYDVQQIDCo2NiDQodCy
0LXRgNC00LvQvtCy0YHQutCw0Y8g0L7QsdC70LDRgdGC0YwxITAfBgNVBAcMGNCV
0LrQsNGC0LXRgNC40L3QsdGD0YDQszErMCkGA1UECgwi0JfQkNCeICLQn9CkICLQ
odCa0JEg0JrQvtC90YLRg9GAIjEwMC4GA1UECwwn0KPQtNC+0YHRgtC+0LLQtdGA
0Y/RjtGJ0LjQuSDRhtC10L3RgtGAMSMwIQYDVQQDExpTS0IgS29udHVyIHByb2R1
Y3Rpb24gQ0EgMoIQEdQKoMPRh5FKbRjqjwBOHzB4BgNVHR8EcTBvMDWgM6Axhi9o
dHRwOi8vY2RwLnNrYmtvbnR1ci5ydS9jZHAva29udHVyLWNhMi0yMDE1LmNybDA2
oDSgMoYwaHR0cDovL2NkcDIuc2tia29udHVyLnJ1L2NkcC9rb250dXItY2EyLTIw
MTUuY3JsMIGdBggrBgEFBQcBAQSBkDCBjTBEBggrBgEFBQcwAoY4aHR0cDovL2Nk
cC5za2Jrb250dXIucnUvY2VydGlmaWNhdGVzL2tvbnR1ci1jYTItMjAxNS5jcnQw
RQYIKwYBBQUHMAKGOWh0dHA6Ly9jZHAyLnNrYmtvbnR1ci5ydS9jZXJ0aWZpY2F0
ZXMva29udHVyLWNhMi0yMDE1LmNydDCBkwYHKoUDAgIxAgSBhzCBhDB0FkJodHRw
Oi8vY2Euc2tia29udHVyLnJ1L2Fib3V0L2RvY3VtZW50cy9jcnlwdG9wcm8tbGlj
ZW5zZS1xdWFsaWZpZWQMKtCh0JrQkSDQmtC+0L3RgtGD0YAg0Lgg0KHQtdGA0YLR
g9C8LdCf0YDQvgMCBaAEDJqU61+mr/IkTOhBOTA2BgUqhQNkbwQtDCsi0JrRgNC4
0L/RgtC+0J/RgNC+IENTUCIgKNCy0LXRgNGB0LjRjyAzLjkpMCsGA1UdEAQkMCKA
DzIwMTYwODE3MjMyNzAwWoEPMjAxNzA4MTcyMzI3MDBaMIIBMQYFKoUDZHAEggEm
MIIBIgwrItCa0YDQuNC/0YLQvtCf0YDQviBDU1AiICjQstC10YDRgdC40Y8gMy42
KQxTItCj0LTQvtGB0YLQvtCy0LXRgNGP0Y7RidC40Lkg0YbQtdC90YLRgCAi0JrR
gNC40L/RgtC+0J/RgNC+INCj0KYiINCy0LXRgNGB0LjQuCAxLjUMTkPQtdGA0YLQ
uNGE0LjQutCw0YIg0YHQvtC+0YLQstC10YLRgdGC0LLQuNGPIOKEliDQodCkLzEy
NC0yNzM4INC+0YIgMDEuMDcuMjAxNQxOQ9C10YDRgtC40YTQuNC60LDRgiDRgdC+
0L7RgtCy0LXRgtGB0YLQstC40Y8g4oSWINCh0KQvMTI4LTI3Njgg0L7RgiAzMS4x
Mi4yMDE1MAgGBiqFAwICAwNBANjDpdX0j2zFdx/qSinrKoeLSNM1rG3sqTqSzi21
21BJD4TGcFwujoh3swGPrMXjUUkKiW/GmmXoi2Ahc5hHZ74=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AceSa6oPeMvrblXSxUIdQ1l7Gvc=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8vU/NZArekbruA02RpTr7UAnvnw=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/ugVDToTwuVRp2O3Rv76zVMB7M0=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8vU/NZArekbruA02RpTr7UAnvnw=</DigestValue>
      </Reference>
      <Reference URI="/xl/sharedStrings.xml?ContentType=application/vnd.openxmlformats-officedocument.spreadsheetml.sharedStrings+xml">
        <DigestMethod Algorithm="http://www.w3.org/2000/09/xmldsig#sha1"/>
        <DigestValue>bIjwI+BFCQ1tpRg7SNj5hUK0ToY=</DigestValue>
      </Reference>
      <Reference URI="/xl/styles.xml?ContentType=application/vnd.openxmlformats-officedocument.spreadsheetml.styles+xml">
        <DigestMethod Algorithm="http://www.w3.org/2000/09/xmldsig#sha1"/>
        <DigestValue>CNXxJVFbSEdc9ATNAWolDMuLNNc=</DigestValue>
      </Reference>
      <Reference URI="/xl/theme/theme1.xml?ContentType=application/vnd.openxmlformats-officedocument.theme+xml">
        <DigestMethod Algorithm="http://www.w3.org/2000/09/xmldsig#sha1"/>
        <DigestValue>9WPuFot+Z0nGqBg5HJaxHfaaUSo=</DigestValue>
      </Reference>
      <Reference URI="/xl/workbook.xml?ContentType=application/vnd.openxmlformats-officedocument.spreadsheetml.sheet.main+xml">
        <DigestMethod Algorithm="http://www.w3.org/2000/09/xmldsig#sha1"/>
        <DigestValue>oRJqG8qUwqDLKP1xNREZE/G1XU8=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GUzho2Aie9j6bJ+wzGfXuwsCIlI=</DigestValue>
      </Reference>
      <Reference URI="/xl/worksheets/sheet2.xml?ContentType=application/vnd.openxmlformats-officedocument.spreadsheetml.worksheet+xml">
        <DigestMethod Algorithm="http://www.w3.org/2000/09/xmldsig#sha1"/>
        <DigestValue>HBmvj4+PdFsT1DoOXwli4c44hCg=</DigestValue>
      </Reference>
      <Reference URI="/xl/worksheets/sheet3.xml?ContentType=application/vnd.openxmlformats-officedocument.spreadsheetml.worksheet+xml">
        <DigestMethod Algorithm="http://www.w3.org/2000/09/xmldsig#sha1"/>
        <DigestValue>tyAjIPROQdw5yaEpZ4KcMV+Ybl4=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2017-03-29T23:03:37Z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предача в РСТЦ</SignatureComments>
          <WindowsVersion>10.0</WindowsVersion>
          <OfficeVersion>16.0</OfficeVersion>
          <ApplicationVersion>16.0</ApplicationVersion>
          <Monitors>2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2017-03-29T23:03:37Z</xd:SigningTime>
          <xd:SigningCertificate>
            <xd:Cert>
              <xd:CertDigest>
                <DigestMethod Algorithm="http://www.w3.org/2000/09/xmldsig#sha1"/>
                <DigestValue>T/8cH+wVU0KiVDKwejS6yM2cj7I=</DigestValue>
              </xd:CertDigest>
              <xd:IssuerSerial>
                <X509IssuerName>CN=SKB Kontur production CA 2, OU=Удостоверяющий центр, O="ЗАО ""ПФ ""СКБ Контур""", L=Екатеринбург, S=66 Свердловская область, C=RU, E=ca@skbkontur.ru, STREET=Проспект Космонавтов д. 56, ИНН=006663003127, ОГРН=1026605606620</X509IssuerName>
                <X509SerialNumber>328476072801351462582977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Утвердил данный документ</xd:Description>
            </xd:CommitmentTypeId>
            <xd:AllSignedDataObjects/>
            <xd:CommitmentTypeQualifiers>
              <xd:CommitmentTypeQualifier>предача в РСТЦ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6.1</vt:lpstr>
      <vt:lpstr>Приложение 6.2</vt:lpstr>
      <vt:lpstr>Приложение 6.3</vt:lpstr>
      <vt:lpstr>'Приложение 6.1'!Заголовки_для_печати</vt:lpstr>
      <vt:lpstr>'Приложение 6.3'!Заголовки_для_печати</vt:lpstr>
      <vt:lpstr>'Приложение 6.1'!Область_печати</vt:lpstr>
      <vt:lpstr>'Приложение 6.2'!Область_печати</vt:lpstr>
      <vt:lpstr>'Приложение 6.3'!Область_печати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Александр А. Бартош</cp:lastModifiedBy>
  <cp:lastPrinted>2017-03-22T04:39:40Z</cp:lastPrinted>
  <dcterms:created xsi:type="dcterms:W3CDTF">2015-02-24T02:46:06Z</dcterms:created>
  <dcterms:modified xsi:type="dcterms:W3CDTF">2017-03-29T23:03:12Z</dcterms:modified>
</cp:coreProperties>
</file>